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6.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8.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9.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Open Data Camden\People and Places\Ward Profiles\"/>
    </mc:Choice>
  </mc:AlternateContent>
  <bookViews>
    <workbookView xWindow="0" yWindow="2700" windowWidth="0" windowHeight="0" tabRatio="778"/>
  </bookViews>
  <sheets>
    <sheet name="Index" sheetId="9" r:id="rId1"/>
    <sheet name="Data" sheetId="2" r:id="rId2"/>
    <sheet name="Demography" sheetId="3" r:id="rId3"/>
    <sheet name="Health" sheetId="4" r:id="rId4"/>
    <sheet name="Labour Market" sheetId="5" r:id="rId5"/>
    <sheet name="Housing" sheetId="6" r:id="rId6"/>
    <sheet name="Deprivation &amp; Benefits" sheetId="7" r:id="rId7"/>
    <sheet name="Education" sheetId="8" r:id="rId8"/>
    <sheet name="Community Safety" sheetId="11" r:id="rId9"/>
    <sheet name="Transport" sheetId="12" r:id="rId10"/>
    <sheet name="Wards Map" sheetId="10" r:id="rId11"/>
  </sheets>
  <definedNames>
    <definedName name="_xlnm.Print_Area" localSheetId="0">Index!$A$1:$D$11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2" l="1"/>
  <c r="D68" i="2" l="1"/>
  <c r="D67" i="2"/>
  <c r="D66" i="2"/>
  <c r="D33" i="2" l="1"/>
  <c r="D32" i="2"/>
  <c r="D31" i="2"/>
  <c r="D30" i="2"/>
  <c r="D79" i="2" l="1"/>
  <c r="D83" i="2"/>
  <c r="D69" i="2" l="1"/>
  <c r="D70" i="2"/>
  <c r="D49" i="2" l="1"/>
  <c r="D48" i="2"/>
  <c r="E24" i="2" l="1"/>
  <c r="F24" i="2"/>
  <c r="G24" i="2"/>
  <c r="H24" i="2"/>
  <c r="I24" i="2"/>
  <c r="J24" i="2"/>
  <c r="K24" i="2"/>
  <c r="L24" i="2"/>
  <c r="M24" i="2"/>
  <c r="N24" i="2"/>
  <c r="O24" i="2"/>
  <c r="P24" i="2"/>
  <c r="Q24" i="2"/>
  <c r="R24" i="2"/>
  <c r="S24" i="2"/>
  <c r="T24" i="2"/>
  <c r="U24" i="2"/>
  <c r="V24" i="2"/>
  <c r="D24" i="2"/>
</calcChain>
</file>

<file path=xl/comments1.xml><?xml version="1.0" encoding="utf-8"?>
<comments xmlns="http://schemas.openxmlformats.org/spreadsheetml/2006/main">
  <authors>
    <author>Storer, Neil</author>
    <author>Gareth Piggott</author>
    <author>gpiggott</author>
  </authors>
  <commentList>
    <comment ref="C8" authorId="0" shapeId="0">
      <text>
        <r>
          <rPr>
            <b/>
            <sz val="9"/>
            <color indexed="81"/>
            <rFont val="Tahoma"/>
            <family val="2"/>
          </rPr>
          <t>Storer, Neil:</t>
        </r>
        <r>
          <rPr>
            <sz val="9"/>
            <color indexed="81"/>
            <rFont val="Tahoma"/>
            <family val="2"/>
          </rPr>
          <t xml:space="preserve">
Data relates to this year</t>
        </r>
      </text>
    </comment>
    <comment ref="B23" authorId="0" shapeId="0">
      <text>
        <r>
          <rPr>
            <b/>
            <sz val="9"/>
            <color indexed="81"/>
            <rFont val="Tahoma"/>
            <family val="2"/>
          </rPr>
          <t>Storer, Neil:</t>
        </r>
        <r>
          <rPr>
            <sz val="9"/>
            <color indexed="81"/>
            <rFont val="Tahoma"/>
            <family val="2"/>
          </rPr>
          <t xml:space="preserve">
No borough boundary changes since 2011</t>
        </r>
      </text>
    </comment>
    <comment ref="B25" authorId="0" shapeId="0">
      <text>
        <r>
          <rPr>
            <b/>
            <sz val="9"/>
            <color indexed="81"/>
            <rFont val="Tahoma"/>
            <family val="2"/>
          </rPr>
          <t>Storer, Neil:</t>
        </r>
        <r>
          <rPr>
            <sz val="9"/>
            <color indexed="81"/>
            <rFont val="Tahoma"/>
            <family val="2"/>
          </rPr>
          <t xml:space="preserve">
Forecast births in the year to mid-2019</t>
        </r>
      </text>
    </comment>
    <comment ref="B26" authorId="0" shapeId="0">
      <text>
        <r>
          <rPr>
            <b/>
            <sz val="9"/>
            <color indexed="81"/>
            <rFont val="Tahoma"/>
            <family val="2"/>
          </rPr>
          <t>Storer, Neil:</t>
        </r>
        <r>
          <rPr>
            <sz val="9"/>
            <color indexed="81"/>
            <rFont val="Tahoma"/>
            <family val="2"/>
          </rPr>
          <t xml:space="preserve">
GFR=births per 1,000 females aged 15-49</t>
        </r>
      </text>
    </comment>
    <comment ref="B27" authorId="0" shapeId="0">
      <text>
        <r>
          <rPr>
            <b/>
            <sz val="9"/>
            <color indexed="81"/>
            <rFont val="Tahoma"/>
            <family val="2"/>
          </rPr>
          <t>Storer, Neil:</t>
        </r>
        <r>
          <rPr>
            <sz val="9"/>
            <color indexed="81"/>
            <rFont val="Tahoma"/>
            <family val="2"/>
          </rPr>
          <t xml:space="preserve">
Forecast deaths in the year to mid-2019</t>
        </r>
      </text>
    </comment>
    <comment ref="B28" authorId="0" shapeId="0">
      <text>
        <r>
          <rPr>
            <b/>
            <sz val="9"/>
            <color indexed="81"/>
            <rFont val="Tahoma"/>
            <family val="2"/>
          </rPr>
          <t>Storer, Neil:</t>
        </r>
        <r>
          <rPr>
            <sz val="9"/>
            <color indexed="81"/>
            <rFont val="Tahoma"/>
            <family val="2"/>
          </rPr>
          <t xml:space="preserve">
Deaths per 1,000 population</t>
        </r>
      </text>
    </comment>
    <comment ref="B29" authorId="1" shapeId="0">
      <text>
        <r>
          <rPr>
            <b/>
            <sz val="9"/>
            <color indexed="81"/>
            <rFont val="Tahoma"/>
            <family val="2"/>
          </rPr>
          <t>note:</t>
        </r>
        <r>
          <rPr>
            <sz val="9"/>
            <color indexed="81"/>
            <rFont val="Tahoma"/>
            <family val="2"/>
          </rPr>
          <t xml:space="preserve">
The percentage of children with a good level of development. Children achieving a good level of development are those achieving at least the expected level within the following areas of learning: Communication and language, Physical Development, Personal and social and emotional development, Literacy, Mathematics
</t>
        </r>
      </text>
    </comment>
    <comment ref="D30" authorId="0" shapeId="0">
      <text>
        <r>
          <rPr>
            <b/>
            <sz val="9"/>
            <color indexed="81"/>
            <rFont val="Tahoma"/>
            <family val="2"/>
          </rPr>
          <t>Storer, Neil:</t>
        </r>
        <r>
          <rPr>
            <sz val="9"/>
            <color indexed="81"/>
            <rFont val="Tahoma"/>
            <family val="2"/>
          </rPr>
          <t xml:space="preserve">
Average of wards</t>
        </r>
      </text>
    </comment>
    <comment ref="D31" authorId="0" shapeId="0">
      <text>
        <r>
          <rPr>
            <b/>
            <sz val="9"/>
            <color indexed="81"/>
            <rFont val="Tahoma"/>
            <family val="2"/>
          </rPr>
          <t>Storer, Neil:</t>
        </r>
        <r>
          <rPr>
            <sz val="9"/>
            <color indexed="81"/>
            <rFont val="Tahoma"/>
            <family val="2"/>
          </rPr>
          <t xml:space="preserve">
Average of wards</t>
        </r>
      </text>
    </comment>
    <comment ref="D32" authorId="0" shapeId="0">
      <text>
        <r>
          <rPr>
            <b/>
            <sz val="9"/>
            <color indexed="81"/>
            <rFont val="Tahoma"/>
            <family val="2"/>
          </rPr>
          <t>Storer, Neil:</t>
        </r>
        <r>
          <rPr>
            <sz val="9"/>
            <color indexed="81"/>
            <rFont val="Tahoma"/>
            <family val="2"/>
          </rPr>
          <t xml:space="preserve">
Average of wards</t>
        </r>
      </text>
    </comment>
    <comment ref="D33" authorId="0" shapeId="0">
      <text>
        <r>
          <rPr>
            <b/>
            <sz val="9"/>
            <color indexed="81"/>
            <rFont val="Tahoma"/>
            <family val="2"/>
          </rPr>
          <t>Storer, Neil:</t>
        </r>
        <r>
          <rPr>
            <sz val="9"/>
            <color indexed="81"/>
            <rFont val="Tahoma"/>
            <family val="2"/>
          </rPr>
          <t xml:space="preserve">
Average of wards</t>
        </r>
      </text>
    </comment>
    <comment ref="B35" authorId="0" shapeId="0">
      <text>
        <r>
          <rPr>
            <b/>
            <sz val="9"/>
            <color indexed="81"/>
            <rFont val="Tahoma"/>
            <family val="2"/>
          </rPr>
          <t>Storer, Neil:</t>
        </r>
        <r>
          <rPr>
            <sz val="9"/>
            <color indexed="81"/>
            <rFont val="Tahoma"/>
            <family val="2"/>
          </rPr>
          <t xml:space="preserve">
SMR: an SMR of less than 100 is better than the national average, e.g. SMR of 90 is 10% better than the national average</t>
        </r>
      </text>
    </comment>
    <comment ref="B38" authorId="1" shapeId="0">
      <text>
        <r>
          <rPr>
            <b/>
            <sz val="9"/>
            <color indexed="81"/>
            <rFont val="Tahoma"/>
            <family val="2"/>
          </rPr>
          <t>note:</t>
        </r>
        <r>
          <rPr>
            <sz val="9"/>
            <color indexed="81"/>
            <rFont val="Tahoma"/>
            <family val="2"/>
          </rPr>
          <t xml:space="preserve">
Employee-jobs, not people employed in an area - e.g. people may have more than one job or job-share</t>
        </r>
      </text>
    </comment>
    <comment ref="B39" authorId="1" shapeId="0">
      <text>
        <r>
          <rPr>
            <b/>
            <sz val="9"/>
            <color indexed="81"/>
            <rFont val="Tahoma"/>
            <family val="2"/>
          </rPr>
          <t>Note:</t>
        </r>
        <r>
          <rPr>
            <sz val="9"/>
            <color indexed="81"/>
            <rFont val="Tahoma"/>
            <family val="2"/>
          </rPr>
          <t xml:space="preserve"> (from NOMIS)
Under Universal Credit, a broader span of claimants are required to look for work than under Jobseeker's Allowance. As Universal Credit Full Service is rolled out in particular areas, the number of people recorded as being on the Claimant Count is therefore likely to rise.
This dataset only includes claimant records with information to sufficiently classify them within the dataset. Totals from this dataset may not tally with the total number of claim records shown elsewhere as a small number of records do not have this information.
All data are rounded to the nearest 5 and may not precisely add to the sum of the number of people claiming JSA, published on Nomis, and the number of people claiming Universal Credit required to seek work, published by DWP, due to independent rounding.
</t>
        </r>
        <r>
          <rPr>
            <b/>
            <sz val="9"/>
            <color indexed="81"/>
            <rFont val="Tahoma"/>
            <family val="2"/>
          </rPr>
          <t>COVID-19</t>
        </r>
        <r>
          <rPr>
            <sz val="9"/>
            <color indexed="81"/>
            <rFont val="Tahoma"/>
            <family val="2"/>
          </rPr>
          <t xml:space="preserve"> Apr-20 is the first month to start to show the impact of COVID-19. In March 2020, the claimant count in Camden was 4,315.</t>
        </r>
        <r>
          <rPr>
            <b/>
            <sz val="9"/>
            <color indexed="81"/>
            <rFont val="Tahoma"/>
            <family val="2"/>
          </rPr>
          <t xml:space="preserve">
</t>
        </r>
      </text>
    </comment>
    <comment ref="B40" authorId="2" shapeId="0">
      <text>
        <r>
          <rPr>
            <b/>
            <sz val="8"/>
            <color indexed="81"/>
            <rFont val="Tahoma"/>
            <family val="2"/>
          </rPr>
          <t>note:</t>
        </r>
        <r>
          <rPr>
            <sz val="8"/>
            <color indexed="81"/>
            <rFont val="Tahoma"/>
            <family val="2"/>
          </rPr>
          <t xml:space="preserve">
2011 Census figure for household spaces</t>
        </r>
      </text>
    </comment>
    <comment ref="B41" authorId="2" shapeId="0">
      <text>
        <r>
          <rPr>
            <b/>
            <sz val="8"/>
            <color indexed="81"/>
            <rFont val="Tahoma"/>
            <family val="2"/>
          </rPr>
          <t>note:</t>
        </r>
        <r>
          <rPr>
            <sz val="8"/>
            <color indexed="81"/>
            <rFont val="Tahoma"/>
            <family val="2"/>
          </rPr>
          <t xml:space="preserve">
As a % of household spaces
</t>
        </r>
      </text>
    </comment>
    <comment ref="B42" authorId="2" shapeId="0">
      <text>
        <r>
          <rPr>
            <b/>
            <sz val="8"/>
            <color indexed="81"/>
            <rFont val="Tahoma"/>
            <family val="2"/>
          </rPr>
          <t>note:</t>
        </r>
        <r>
          <rPr>
            <sz val="8"/>
            <color indexed="81"/>
            <rFont val="Tahoma"/>
            <family val="2"/>
          </rPr>
          <t xml:space="preserve">
As a % of household spaces</t>
        </r>
      </text>
    </comment>
    <comment ref="B43" authorId="2" shapeId="0">
      <text>
        <r>
          <rPr>
            <b/>
            <sz val="8"/>
            <color indexed="81"/>
            <rFont val="Tahoma"/>
            <family val="2"/>
          </rPr>
          <t>note:</t>
        </r>
        <r>
          <rPr>
            <sz val="8"/>
            <color indexed="81"/>
            <rFont val="Tahoma"/>
            <family val="2"/>
          </rPr>
          <t xml:space="preserve">
As a % of household spaces</t>
        </r>
      </text>
    </comment>
    <comment ref="B44" authorId="2" shapeId="0">
      <text>
        <r>
          <rPr>
            <b/>
            <sz val="8"/>
            <color indexed="81"/>
            <rFont val="Tahoma"/>
            <family val="2"/>
          </rPr>
          <t>note:</t>
        </r>
        <r>
          <rPr>
            <sz val="8"/>
            <color indexed="81"/>
            <rFont val="Tahoma"/>
            <family val="2"/>
          </rPr>
          <t xml:space="preserve">
As a % of household spaces</t>
        </r>
      </text>
    </comment>
    <comment ref="B48" authorId="0" shapeId="0">
      <text>
        <r>
          <rPr>
            <b/>
            <sz val="9"/>
            <color indexed="81"/>
            <rFont val="Tahoma"/>
            <family val="2"/>
          </rPr>
          <t>Storer, Neil:</t>
        </r>
        <r>
          <rPr>
            <sz val="9"/>
            <color indexed="81"/>
            <rFont val="Tahoma"/>
            <family val="2"/>
          </rPr>
          <t xml:space="preserve">
Year ending June</t>
        </r>
      </text>
    </comment>
    <comment ref="D48" authorId="0" shapeId="0">
      <text>
        <r>
          <rPr>
            <b/>
            <sz val="9"/>
            <color indexed="81"/>
            <rFont val="Tahoma"/>
            <family val="2"/>
          </rPr>
          <t>Storer, Neil:</t>
        </r>
        <r>
          <rPr>
            <sz val="9"/>
            <color indexed="81"/>
            <rFont val="Tahoma"/>
            <family val="2"/>
          </rPr>
          <t xml:space="preserve">
Average of median ward prices</t>
        </r>
      </text>
    </comment>
    <comment ref="B49" authorId="0" shapeId="0">
      <text>
        <r>
          <rPr>
            <b/>
            <sz val="9"/>
            <color indexed="81"/>
            <rFont val="Tahoma"/>
            <family val="2"/>
          </rPr>
          <t>Storer, Neil:</t>
        </r>
        <r>
          <rPr>
            <sz val="9"/>
            <color indexed="81"/>
            <rFont val="Tahoma"/>
            <family val="2"/>
          </rPr>
          <t xml:space="preserve">
Year ending June</t>
        </r>
      </text>
    </comment>
    <comment ref="B51" authorId="0" shapeId="0">
      <text>
        <r>
          <rPr>
            <b/>
            <sz val="9"/>
            <color indexed="81"/>
            <rFont val="Tahoma"/>
            <family val="2"/>
          </rPr>
          <t>Storer, Neil:</t>
        </r>
        <r>
          <rPr>
            <sz val="9"/>
            <color indexed="81"/>
            <rFont val="Tahoma"/>
            <family val="2"/>
          </rPr>
          <t xml:space="preserve">
Numbers may not add due to rounding</t>
        </r>
      </text>
    </comment>
    <comment ref="B52" authorId="0" shapeId="0">
      <text>
        <r>
          <rPr>
            <b/>
            <sz val="9"/>
            <color indexed="81"/>
            <rFont val="Tahoma"/>
            <family val="2"/>
          </rPr>
          <t>Storer, Neil:</t>
        </r>
        <r>
          <rPr>
            <sz val="9"/>
            <color indexed="81"/>
            <rFont val="Tahoma"/>
            <family val="2"/>
          </rPr>
          <t xml:space="preserve">
Numbers may not add due to rounding</t>
        </r>
      </text>
    </comment>
    <comment ref="B53" authorId="0" shapeId="0">
      <text>
        <r>
          <rPr>
            <b/>
            <sz val="9"/>
            <color indexed="81"/>
            <rFont val="Tahoma"/>
            <family val="2"/>
          </rPr>
          <t>Storer, Neil:</t>
        </r>
        <r>
          <rPr>
            <sz val="9"/>
            <color indexed="81"/>
            <rFont val="Tahoma"/>
            <family val="2"/>
          </rPr>
          <t xml:space="preserve">
Numbers may not add due to rounding</t>
        </r>
      </text>
    </comment>
    <comment ref="B54" authorId="0" shapeId="0">
      <text>
        <r>
          <rPr>
            <b/>
            <sz val="9"/>
            <color indexed="81"/>
            <rFont val="Tahoma"/>
            <family val="2"/>
          </rPr>
          <t>Storer, Neil:</t>
        </r>
        <r>
          <rPr>
            <sz val="9"/>
            <color indexed="81"/>
            <rFont val="Tahoma"/>
            <family val="2"/>
          </rPr>
          <t xml:space="preserve">
Numbers may not add due to rounding</t>
        </r>
      </text>
    </comment>
    <comment ref="B63" authorId="0" shapeId="0">
      <text>
        <r>
          <rPr>
            <b/>
            <sz val="9"/>
            <color indexed="81"/>
            <rFont val="Tahoma"/>
            <family val="2"/>
          </rPr>
          <t>Storer, Neil:</t>
        </r>
        <r>
          <rPr>
            <sz val="9"/>
            <color indexed="81"/>
            <rFont val="Tahoma"/>
            <family val="2"/>
          </rPr>
          <t xml:space="preserve">
Official experimental statistics on the number of children living in relative low income families, </t>
        </r>
        <r>
          <rPr>
            <b/>
            <sz val="9"/>
            <color indexed="81"/>
            <rFont val="Tahoma"/>
            <family val="2"/>
          </rPr>
          <t>before housing costs</t>
        </r>
        <r>
          <rPr>
            <sz val="9"/>
            <color indexed="81"/>
            <rFont val="Tahoma"/>
            <family val="2"/>
          </rPr>
          <t>.
Note that London is very much affected by housing costs. Loughborough University, using the same relative low income figure and applying in housing costs takes the reate for Camden from 15.0% before housing costs, to 38.9% of children in low income families after housing costs are taken into account.</t>
        </r>
      </text>
    </comment>
    <comment ref="B64" authorId="0" shapeId="0">
      <text>
        <r>
          <rPr>
            <b/>
            <sz val="9"/>
            <color indexed="81"/>
            <rFont val="Tahoma"/>
            <family val="2"/>
          </rPr>
          <t>Storer, Neil:</t>
        </r>
        <r>
          <rPr>
            <sz val="9"/>
            <color indexed="81"/>
            <rFont val="Tahoma"/>
            <family val="2"/>
          </rPr>
          <t xml:space="preserve">
</t>
        </r>
      </text>
    </comment>
    <comment ref="B66" authorId="0" shapeId="0">
      <text>
        <r>
          <rPr>
            <b/>
            <sz val="9"/>
            <color indexed="81"/>
            <rFont val="Tahoma"/>
            <family val="2"/>
          </rPr>
          <t>Storer, Neil:</t>
        </r>
        <r>
          <rPr>
            <sz val="9"/>
            <color indexed="81"/>
            <rFont val="Tahoma"/>
            <family val="2"/>
          </rPr>
          <t xml:space="preserve">
No. of LSOAs in the area that fall within the 20% most deprived LSOAs in England</t>
        </r>
      </text>
    </comment>
    <comment ref="B67" authorId="0" shapeId="0">
      <text>
        <r>
          <rPr>
            <b/>
            <sz val="9"/>
            <color indexed="81"/>
            <rFont val="Tahoma"/>
            <family val="2"/>
          </rPr>
          <t>Storer, Neil:</t>
        </r>
        <r>
          <rPr>
            <sz val="9"/>
            <color indexed="81"/>
            <rFont val="Tahoma"/>
            <family val="2"/>
          </rPr>
          <t xml:space="preserve">
Income Deprivation Affecting Children Index</t>
        </r>
      </text>
    </comment>
    <comment ref="D67" authorId="0" shapeId="0">
      <text>
        <r>
          <rPr>
            <b/>
            <sz val="9"/>
            <color indexed="81"/>
            <rFont val="Tahoma"/>
            <family val="2"/>
          </rPr>
          <t>Storer, Neil:</t>
        </r>
        <r>
          <rPr>
            <sz val="9"/>
            <color indexed="81"/>
            <rFont val="Tahoma"/>
            <family val="2"/>
          </rPr>
          <t xml:space="preserve">
Average of ward data</t>
        </r>
      </text>
    </comment>
    <comment ref="B68" authorId="0" shapeId="0">
      <text>
        <r>
          <rPr>
            <b/>
            <sz val="9"/>
            <color indexed="81"/>
            <rFont val="Tahoma"/>
            <family val="2"/>
          </rPr>
          <t>Storer, Neil:</t>
        </r>
        <r>
          <rPr>
            <sz val="9"/>
            <color indexed="81"/>
            <rFont val="Tahoma"/>
            <family val="2"/>
          </rPr>
          <t xml:space="preserve">
Income Deprivation Affecting Older People Index</t>
        </r>
      </text>
    </comment>
    <comment ref="D68" authorId="0" shapeId="0">
      <text>
        <r>
          <rPr>
            <b/>
            <sz val="9"/>
            <color indexed="81"/>
            <rFont val="Tahoma"/>
            <family val="2"/>
          </rPr>
          <t>Storer, Neil:</t>
        </r>
        <r>
          <rPr>
            <sz val="9"/>
            <color indexed="81"/>
            <rFont val="Tahoma"/>
            <family val="2"/>
          </rPr>
          <t xml:space="preserve">
Average of ward data</t>
        </r>
      </text>
    </comment>
    <comment ref="B69" authorId="2" shapeId="0">
      <text>
        <r>
          <rPr>
            <b/>
            <sz val="8"/>
            <color indexed="81"/>
            <rFont val="Tahoma"/>
            <family val="2"/>
          </rPr>
          <t>note:</t>
        </r>
        <r>
          <rPr>
            <sz val="8"/>
            <color indexed="81"/>
            <rFont val="Tahoma"/>
            <family val="2"/>
          </rPr>
          <t xml:space="preserve">
Aged 16+</t>
        </r>
      </text>
    </comment>
    <comment ref="D69" authorId="0" shapeId="0">
      <text>
        <r>
          <rPr>
            <b/>
            <sz val="9"/>
            <color indexed="81"/>
            <rFont val="Tahoma"/>
            <family val="2"/>
          </rPr>
          <t>Storer, Neil:</t>
        </r>
        <r>
          <rPr>
            <sz val="9"/>
            <color indexed="81"/>
            <rFont val="Tahoma"/>
            <family val="2"/>
          </rPr>
          <t xml:space="preserve">
Average of ward data</t>
        </r>
      </text>
    </comment>
    <comment ref="B70" authorId="2" shapeId="0">
      <text>
        <r>
          <rPr>
            <b/>
            <sz val="8"/>
            <color indexed="81"/>
            <rFont val="Tahoma"/>
            <family val="2"/>
          </rPr>
          <t>note:</t>
        </r>
        <r>
          <rPr>
            <sz val="8"/>
            <color indexed="81"/>
            <rFont val="Tahoma"/>
            <family val="2"/>
          </rPr>
          <t xml:space="preserve">
Aged 16+</t>
        </r>
      </text>
    </comment>
    <comment ref="D70" authorId="0" shapeId="0">
      <text>
        <r>
          <rPr>
            <b/>
            <sz val="9"/>
            <color indexed="81"/>
            <rFont val="Tahoma"/>
            <family val="2"/>
          </rPr>
          <t>Storer, Neil:</t>
        </r>
        <r>
          <rPr>
            <sz val="9"/>
            <color indexed="81"/>
            <rFont val="Tahoma"/>
            <family val="2"/>
          </rPr>
          <t xml:space="preserve">
Average of ward data</t>
        </r>
      </text>
    </comment>
    <comment ref="B72" authorId="0" shapeId="0">
      <text>
        <r>
          <rPr>
            <b/>
            <sz val="9"/>
            <color indexed="81"/>
            <rFont val="Tahoma"/>
            <family val="2"/>
          </rPr>
          <t>Storer, Neil:</t>
        </r>
        <r>
          <rPr>
            <sz val="9"/>
            <color indexed="81"/>
            <rFont val="Tahoma"/>
            <family val="2"/>
          </rPr>
          <t xml:space="preserve">
</t>
        </r>
        <r>
          <rPr>
            <sz val="8"/>
            <color indexed="81"/>
            <rFont val="Tahoma"/>
            <family val="2"/>
          </rPr>
          <t>offences per 1,000 population. Pop mid-20 (GLA 2018-based Cam Dev, Capped AHS, Med Mig, Trend Fert)</t>
        </r>
      </text>
    </comment>
    <comment ref="B73" authorId="0" shapeId="0">
      <text>
        <r>
          <rPr>
            <b/>
            <sz val="9"/>
            <color indexed="81"/>
            <rFont val="Tahoma"/>
            <family val="2"/>
          </rPr>
          <t>Storer, Neil:</t>
        </r>
        <r>
          <rPr>
            <sz val="9"/>
            <color indexed="81"/>
            <rFont val="Tahoma"/>
            <family val="2"/>
          </rPr>
          <t xml:space="preserve">
</t>
        </r>
        <r>
          <rPr>
            <sz val="8"/>
            <color indexed="81"/>
            <rFont val="Tahoma"/>
            <family val="2"/>
          </rPr>
          <t>offences per 1,000 population. Pop mid-20 (GLA 2018-based Cam Dev, Capped AHS, Med Mig, Trend Fert)</t>
        </r>
      </text>
    </comment>
    <comment ref="B75" authorId="0" shapeId="0">
      <text>
        <r>
          <rPr>
            <b/>
            <sz val="9"/>
            <color indexed="81"/>
            <rFont val="Tahoma"/>
            <family val="2"/>
          </rPr>
          <t>Storer, Neil:</t>
        </r>
        <r>
          <rPr>
            <sz val="9"/>
            <color indexed="81"/>
            <rFont val="Tahoma"/>
            <family val="2"/>
          </rPr>
          <t xml:space="preserve">
Incidents attended per 1,000 population</t>
        </r>
      </text>
    </comment>
    <comment ref="D79" authorId="0" shapeId="0">
      <text>
        <r>
          <rPr>
            <b/>
            <sz val="9"/>
            <color indexed="81"/>
            <rFont val="Tahoma"/>
            <family val="2"/>
          </rPr>
          <t>Storer, Neil:</t>
        </r>
        <r>
          <rPr>
            <sz val="9"/>
            <color indexed="81"/>
            <rFont val="Tahoma"/>
            <family val="2"/>
          </rPr>
          <t xml:space="preserve">
Average of ward data</t>
        </r>
      </text>
    </comment>
    <comment ref="D83" authorId="0" shapeId="0">
      <text>
        <r>
          <rPr>
            <b/>
            <sz val="9"/>
            <color indexed="81"/>
            <rFont val="Tahoma"/>
            <family val="2"/>
          </rPr>
          <t>Storer, Neil:</t>
        </r>
        <r>
          <rPr>
            <sz val="9"/>
            <color indexed="81"/>
            <rFont val="Tahoma"/>
            <family val="2"/>
          </rPr>
          <t xml:space="preserve">
Average of ward data</t>
        </r>
      </text>
    </comment>
  </commentList>
</comments>
</file>

<file path=xl/sharedStrings.xml><?xml version="1.0" encoding="utf-8"?>
<sst xmlns="http://schemas.openxmlformats.org/spreadsheetml/2006/main" count="305" uniqueCount="212">
  <si>
    <t>DEMOGRAPHY</t>
  </si>
  <si>
    <t>E05000128</t>
  </si>
  <si>
    <t>E05000129</t>
  </si>
  <si>
    <t>E05000130</t>
  </si>
  <si>
    <t>E05000131</t>
  </si>
  <si>
    <t>E05000132</t>
  </si>
  <si>
    <t>E05000133</t>
  </si>
  <si>
    <t>n/a</t>
  </si>
  <si>
    <t>E05000134</t>
  </si>
  <si>
    <t>E05000135</t>
  </si>
  <si>
    <t>E05000136</t>
  </si>
  <si>
    <t>E05000137</t>
  </si>
  <si>
    <t>E05000138</t>
  </si>
  <si>
    <t>E05000139</t>
  </si>
  <si>
    <t>E05000140</t>
  </si>
  <si>
    <t>E05000141</t>
  </si>
  <si>
    <t>E05000142</t>
  </si>
  <si>
    <t>E05000143</t>
  </si>
  <si>
    <t>E05000144</t>
  </si>
  <si>
    <t>E05000145</t>
  </si>
  <si>
    <t>% Not Born in UK</t>
  </si>
  <si>
    <t>% BAME</t>
  </si>
  <si>
    <t>Median Age</t>
  </si>
  <si>
    <t>Mean Age</t>
  </si>
  <si>
    <t>Older people (65+)</t>
  </si>
  <si>
    <t>Total Population</t>
  </si>
  <si>
    <t>Belsize</t>
  </si>
  <si>
    <t>Bloomsbury</t>
  </si>
  <si>
    <t>Camden Town with Primrose Hill</t>
  </si>
  <si>
    <t>Cantelowes</t>
  </si>
  <si>
    <t>Fortune Green</t>
  </si>
  <si>
    <t>Frognal and Fitzjohns</t>
  </si>
  <si>
    <t>Gospel Oak</t>
  </si>
  <si>
    <t>Hampstead Town</t>
  </si>
  <si>
    <t>Haverstock</t>
  </si>
  <si>
    <t>Highgate</t>
  </si>
  <si>
    <t>Holborn and Covent Garden</t>
  </si>
  <si>
    <t>Kentish Town</t>
  </si>
  <si>
    <t>Kilburn</t>
  </si>
  <si>
    <t>King's Cross</t>
  </si>
  <si>
    <t>Regent's Park</t>
  </si>
  <si>
    <t>Swiss Cottage</t>
  </si>
  <si>
    <t>West Hampstead</t>
  </si>
  <si>
    <t>E09000007</t>
  </si>
  <si>
    <t>LB Camden</t>
  </si>
  <si>
    <t>Variable</t>
  </si>
  <si>
    <t>Theme</t>
  </si>
  <si>
    <t>Children (0-15)</t>
  </si>
  <si>
    <t>Working-age' (16-64)</t>
  </si>
  <si>
    <t>Area (hectares)</t>
  </si>
  <si>
    <t>2011 Census Key Statistics Table KS201EW. Crown Copyright, © OGL.</t>
  </si>
  <si>
    <t>Sources</t>
  </si>
  <si>
    <t>2011 Census Key Statistics Table KS101EW. Crown Copyright, © OGL.</t>
  </si>
  <si>
    <t>2011 Census Key Statistics Table KS204EW. Crown Copyright, © OGL.</t>
  </si>
  <si>
    <t>Population Density (persons/hectare)</t>
  </si>
  <si>
    <t>2011 Census Key Statistics Table KS206EW. Crown Copyright, © OGL.</t>
  </si>
  <si>
    <t>HEALTH</t>
  </si>
  <si>
    <t>General Fertility Rate</t>
  </si>
  <si>
    <t>Area/Code</t>
  </si>
  <si>
    <t>Ward Name and Ward Code</t>
  </si>
  <si>
    <t>HOUSING</t>
  </si>
  <si>
    <t>DEPRIVATION</t>
  </si>
  <si>
    <t>EDUCATION</t>
  </si>
  <si>
    <t>COMMUNITY SAFETY</t>
  </si>
  <si>
    <t>ENVIRONMENT</t>
  </si>
  <si>
    <t>TRANSPORT</t>
  </si>
  <si>
    <t>GOVERNANCE</t>
  </si>
  <si>
    <t>% 'Children' (aged 0-15)</t>
  </si>
  <si>
    <t>% 'Working-age' (aged 16-64)</t>
  </si>
  <si>
    <t>% 'Older people' (aged 65+)</t>
  </si>
  <si>
    <t>% children in reception year who are obese</t>
  </si>
  <si>
    <t>% children in year 6 who are obese</t>
  </si>
  <si>
    <t>Male life expectancy at birth</t>
  </si>
  <si>
    <t>Female life expectancy at birth</t>
  </si>
  <si>
    <t>Unemployment (Claimant Count)</t>
  </si>
  <si>
    <t>Median House Price (£)</t>
  </si>
  <si>
    <t>Number of properties sold</t>
  </si>
  <si>
    <t>Median Equivalised Household Income</t>
  </si>
  <si>
    <t>Number of Household spaces</t>
  </si>
  <si>
    <t>% detached houses</t>
  </si>
  <si>
    <t>% semi-detached houses</t>
  </si>
  <si>
    <t>% terraced houses</t>
  </si>
  <si>
    <t>% Flat, maisonette or apartment</t>
  </si>
  <si>
    <t>% Households Owned</t>
  </si>
  <si>
    <t>% Households Social Rented</t>
  </si>
  <si>
    <t>% Households Private Rented</t>
  </si>
  <si>
    <t>2011 Census Key Statistics Table KS401EW. Crown Copyright, © OGL.</t>
  </si>
  <si>
    <t>2011 Census Key Statistics Table KS402EW. Crown Copyright, © OGL.</t>
  </si>
  <si>
    <t>Indices of Deprivation: IMD Average Score</t>
  </si>
  <si>
    <t>Indices of Deprivation: No. of LSOAs in the most deprived 20% in England</t>
  </si>
  <si>
    <t>Indices of Deprivation: IDACI score</t>
  </si>
  <si>
    <t>Indices of Deprivation: IDAOPI score</t>
  </si>
  <si>
    <t>Violence against the person rate</t>
  </si>
  <si>
    <t>% area that is open space</t>
  </si>
  <si>
    <t>Greenspace Information for Greater London</t>
  </si>
  <si>
    <t>Transport for London</t>
  </si>
  <si>
    <t>Average Public Transport Accessibility score</t>
  </si>
  <si>
    <t>Turnout at Local Election</t>
  </si>
  <si>
    <t>Cars per household</t>
  </si>
  <si>
    <t>2011 Census Key Statistics Table KS404EW. Crown Copyright, © OGL.</t>
  </si>
  <si>
    <t>2011 Census Quick Statistics Table QS701EW. Crown Copyright, © OGL.</t>
  </si>
  <si>
    <t>% Travel to work by bicycle (16-74)</t>
  </si>
  <si>
    <t>St Pancras and Somers Town</t>
  </si>
  <si>
    <t>Total Employment (jobs)  in Area</t>
  </si>
  <si>
    <t>% dwellings in Council Tax bands A or B</t>
  </si>
  <si>
    <t>% dwellings in Council Tax bands C, D or E</t>
  </si>
  <si>
    <t>% dwellings in Council Tax bands F, G or H</t>
  </si>
  <si>
    <t>% with No Qualifications</t>
  </si>
  <si>
    <t>% with Level 4 Qualifications and above</t>
  </si>
  <si>
    <t>Data</t>
  </si>
  <si>
    <t>Demography</t>
  </si>
  <si>
    <t>Health</t>
  </si>
  <si>
    <t>Labour Market</t>
  </si>
  <si>
    <t>Housing</t>
  </si>
  <si>
    <t>Deprivation &amp; Benefits</t>
  </si>
  <si>
    <t>Education</t>
  </si>
  <si>
    <t>[Index]</t>
  </si>
  <si>
    <r>
      <t xml:space="preserve">To go to Data or Themed Graphs  
click links below </t>
    </r>
    <r>
      <rPr>
        <b/>
        <sz val="10"/>
        <color indexed="9"/>
        <rFont val="Wingdings"/>
        <charset val="2"/>
      </rPr>
      <t xml:space="preserve">Þ </t>
    </r>
  </si>
  <si>
    <t>Wards Map</t>
  </si>
  <si>
    <t>population@camden.gov.uk.</t>
  </si>
  <si>
    <t>For further information email:</t>
  </si>
  <si>
    <t>Updated Jan-20</t>
  </si>
  <si>
    <t>Camden Wards Profile</t>
  </si>
  <si>
    <t>Camden Wards Profile: Demography</t>
  </si>
  <si>
    <t>Camden Wards Profile: Health</t>
  </si>
  <si>
    <t>Camden Wards Profile: Housing</t>
  </si>
  <si>
    <t>Camden Wards Profile: Deprivation &amp; Benefits</t>
  </si>
  <si>
    <t>Camden Wards Profile: Education</t>
  </si>
  <si>
    <t>2015/16 - 17/18</t>
  </si>
  <si>
    <t>2013-17</t>
  </si>
  <si>
    <t>PHE Local Health website, © 2019.</t>
  </si>
  <si>
    <t>Source: PHE Local Health website, © 2019.</t>
  </si>
  <si>
    <t>Standardised Mortality Ratio (SMR) deaths - all causes. England=100.</t>
  </si>
  <si>
    <t>Child Development at Age 5 (%)</t>
  </si>
  <si>
    <t>LABOUR 
MARKET</t>
  </si>
  <si>
    <t>Year(s) data relates to</t>
  </si>
  <si>
    <t>HMRC, © 2019.</t>
  </si>
  <si>
    <t>Source: 2011 Census, © Crown Copyright.</t>
  </si>
  <si>
    <t>Indices of Deprivation: IMD Average Rank</t>
  </si>
  <si>
    <t>Source: English Indices of Deprivation 2019, © MHCLG, 2019.</t>
  </si>
  <si>
    <t>English Indices of Deprivation 2019, © MHCLG, 2019.</t>
  </si>
  <si>
    <t>GLA Datastore</t>
  </si>
  <si>
    <t>-</t>
  </si>
  <si>
    <t>Fire Brigade Indicents attended</t>
  </si>
  <si>
    <t>% Households where no one in household has English as Main Language</t>
  </si>
  <si>
    <t>Higher Education Students resident in area</t>
  </si>
  <si>
    <t>Census 2011.</t>
  </si>
  <si>
    <t>Births</t>
  </si>
  <si>
    <t>Deaths</t>
  </si>
  <si>
    <t xml:space="preserve">Crude Death Rate </t>
  </si>
  <si>
    <t>Council Tax residential properties</t>
  </si>
  <si>
    <t>Camden Wards Profile: Community Safety</t>
  </si>
  <si>
    <t>Overall crime rate</t>
  </si>
  <si>
    <t>Emergency hospital admissions for all causes, all ages [standardised admission ratio]</t>
  </si>
  <si>
    <t>Borough and Ward boundaries, and StreetView are based upon Ordnance Survey material and are reproduced with the permission of Ordnance Survey on behalf of the Controller of HMSO ©.</t>
  </si>
  <si>
    <t>Residents in Employment (aged 16-64)</t>
  </si>
  <si>
    <t>2011 Census Detailed Characteristics Table DC6210EW. Crown Copyright, © OGL.</t>
  </si>
  <si>
    <t>Employment Rate (aged 16-64)</t>
  </si>
  <si>
    <t>Source: 2011 Census Detailed Characteristics Table DC6210EW. Crown Copyright, © OGL.</t>
  </si>
  <si>
    <t>Updated Feb-21</t>
  </si>
  <si>
    <t>GLA 2018-based Projections 'Camden Development, Capped AHS, Medium Migration, Trend Fertility', © ONS, 2020</t>
  </si>
  <si>
    <t>mid-2021</t>
  </si>
  <si>
    <t>mid-2011</t>
  </si>
  <si>
    <t>Year to mid-2021</t>
  </si>
  <si>
    <t>ONS Vital Statistics (Deaths by calendar year); ONS Mid-year Population Estimates (Experimental), © ONS 2020</t>
  </si>
  <si>
    <t>DWP, © 2021.</t>
  </si>
  <si>
    <t>Business Register &amp; Employment Survey, © ONS, 2020.</t>
  </si>
  <si>
    <t>HPSSA Dataset 37,ONS, © 2021.</t>
  </si>
  <si>
    <t>HPSSA Dataset 36,ONS, © 2021.</t>
  </si>
  <si>
    <t>Paycheck Equivalised, © CACI Ltd, 2020.</t>
  </si>
  <si>
    <t>VOA, © 2020.</t>
  </si>
  <si>
    <t>Cars registered in area</t>
  </si>
  <si>
    <t>DVLA, © 2020</t>
  </si>
  <si>
    <t xml:space="preserve"> Unauthorised reproduction infringes Crown copyright and may lead to prosecution or civil proceedings. Licence No. 100019726. Year: 2021.</t>
  </si>
  <si>
    <t>Note. These are the current electoral wards, in use since May 2002. A new set of electoral wards will come effect from May 2022.</t>
  </si>
  <si>
    <t>2018-19</t>
  </si>
  <si>
    <t>Higher Education Statistics Agency, © 2020.</t>
  </si>
  <si>
    <t>Motorcycles registered in area</t>
  </si>
  <si>
    <t>Light Goods Vehicles  registered in area</t>
  </si>
  <si>
    <t>Jan-Dec 2020</t>
  </si>
  <si>
    <t>Metropolitan Police Service, via GLA Datastore, 2021</t>
  </si>
  <si>
    <t>Fire Brigade Indicents attended rate</t>
  </si>
  <si>
    <t>LFB incident Data via London Datastore, © 2021</t>
  </si>
  <si>
    <t>LFB incident Data via London Datastore, © 2021; GLA 2018-based Population at mid-2020</t>
  </si>
  <si>
    <t>Source: GLA 2018-based Projections (Camden Development, Capped AHS, Medium Migration, Trend Fertility), © GLA, 2020.</t>
  </si>
  <si>
    <t>GLA Projections (as above); 2011 Census Key Statistics Table KS101EW. Crown Copyright.</t>
  </si>
  <si>
    <t>Sources: GLA 2018-based Projections (Camden Development, Capped AHS, Medium Migration, Trend Fertility), © GLA, 2020; 2011 Census, Crown Copyright.</t>
  </si>
  <si>
    <t>Sources: 2011 Census Key Statistics Tables KS201EW and KS204EW. Crown Copyright.</t>
  </si>
  <si>
    <t>PHE, © 2019.</t>
  </si>
  <si>
    <t>Attendance Allowance</t>
  </si>
  <si>
    <t>Carers Allowance</t>
  </si>
  <si>
    <t>Disability Livinig  Allowance</t>
  </si>
  <si>
    <t>Employment and Support Allowance</t>
  </si>
  <si>
    <t>Incapacity Benefit/Severe Disablement Allowance</t>
  </si>
  <si>
    <t>Personal Independence Payments</t>
  </si>
  <si>
    <t>Income Support</t>
  </si>
  <si>
    <t>Universal Credit - searching for work</t>
  </si>
  <si>
    <t>May 2020</t>
  </si>
  <si>
    <t>BENEFITS CLAIMANTS
[people may be claiming more than one benefit]</t>
  </si>
  <si>
    <t>Source: Business Register and Employment Survey via NOMIS, © 2020.</t>
  </si>
  <si>
    <t>Source: Claimant Count via NOMIS, © DWP, 2021.</t>
  </si>
  <si>
    <t>Source: HPSSA Dataset 37, ONS, © 2021.</t>
  </si>
  <si>
    <t>Source: Valuation Office Agenecy, © VOA, 2020.</t>
  </si>
  <si>
    <t>Source: Equivalised Paycheck, © 2020.</t>
  </si>
  <si>
    <t>2018/19</t>
  </si>
  <si>
    <t>% Children in realtive low income families</t>
  </si>
  <si>
    <t>Source: Children in Low Income Families - local area statistics, 2018-19 (Experimental), © DWP, 2020.</t>
  </si>
  <si>
    <t>Source: DWP Benefits, © DWP, 2021.</t>
  </si>
  <si>
    <t>Transport</t>
  </si>
  <si>
    <t>Camden Wards Profile: Transport</t>
  </si>
  <si>
    <t>Source: Metropolitan Police Service, © MPS, 2021.</t>
  </si>
  <si>
    <t>Source: LFB incident Data via London Datastore, © LFB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</si>
</sst>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quot;£&quot;#,##0"/>
    <numFmt numFmtId="166" formatCode="0.0"/>
    <numFmt numFmtId="167" formatCode="#,##0.0_ ;\-#,##0.0\ "/>
  </numFmts>
  <fonts count="31" x14ac:knownFonts="1">
    <font>
      <sz val="8"/>
      <color theme="1"/>
      <name val="Tahoma"/>
      <family val="2"/>
    </font>
    <font>
      <sz val="8"/>
      <color theme="0"/>
      <name val="Tahoma"/>
      <family val="2"/>
    </font>
    <font>
      <sz val="10"/>
      <name val="Arial"/>
      <family val="2"/>
    </font>
    <font>
      <b/>
      <sz val="9"/>
      <color indexed="81"/>
      <name val="Tahoma"/>
      <family val="2"/>
    </font>
    <font>
      <sz val="9"/>
      <color indexed="81"/>
      <name val="Tahoma"/>
      <family val="2"/>
    </font>
    <font>
      <b/>
      <sz val="8"/>
      <color indexed="81"/>
      <name val="Tahoma"/>
      <family val="2"/>
    </font>
    <font>
      <sz val="8"/>
      <color indexed="81"/>
      <name val="Tahoma"/>
      <family val="2"/>
    </font>
    <font>
      <b/>
      <sz val="12"/>
      <color theme="0"/>
      <name val="Tahoma"/>
      <family val="2"/>
    </font>
    <font>
      <i/>
      <sz val="8"/>
      <color theme="1"/>
      <name val="Tahoma"/>
      <family val="2"/>
    </font>
    <font>
      <b/>
      <sz val="8"/>
      <color theme="1"/>
      <name val="Tahoma"/>
      <family val="2"/>
    </font>
    <font>
      <b/>
      <sz val="8"/>
      <name val="Tahoma"/>
      <family val="2"/>
    </font>
    <font>
      <sz val="8"/>
      <name val="Tahoma"/>
      <family val="2"/>
    </font>
    <font>
      <sz val="8"/>
      <color indexed="8"/>
      <name val="Tahoma"/>
      <family val="2"/>
    </font>
    <font>
      <sz val="8"/>
      <color indexed="8"/>
      <name val="Calibri"/>
      <family val="2"/>
    </font>
    <font>
      <sz val="8"/>
      <name val="Calibri"/>
      <family val="2"/>
    </font>
    <font>
      <sz val="8"/>
      <color rgb="FFFF0000"/>
      <name val="Tahoma"/>
      <family val="2"/>
    </font>
    <font>
      <sz val="8"/>
      <name val="Tahoma"/>
      <family val="2"/>
    </font>
    <font>
      <b/>
      <sz val="14"/>
      <color indexed="20"/>
      <name val="Tahoma"/>
      <family val="2"/>
    </font>
    <font>
      <b/>
      <sz val="10"/>
      <color indexed="9"/>
      <name val="Tahoma"/>
      <family val="2"/>
    </font>
    <font>
      <b/>
      <sz val="10"/>
      <color indexed="9"/>
      <name val="Wingdings"/>
      <charset val="2"/>
    </font>
    <font>
      <b/>
      <sz val="8"/>
      <color indexed="20"/>
      <name val="Tahoma"/>
      <family val="2"/>
    </font>
    <font>
      <sz val="8"/>
      <color indexed="20"/>
      <name val="Tahoma"/>
      <family val="2"/>
    </font>
    <font>
      <b/>
      <sz val="8"/>
      <color indexed="20"/>
      <name val="Wingdings"/>
      <charset val="2"/>
    </font>
    <font>
      <u/>
      <sz val="8"/>
      <color indexed="12"/>
      <name val="Tahoma"/>
      <family val="2"/>
    </font>
    <font>
      <b/>
      <u/>
      <sz val="8"/>
      <color indexed="20"/>
      <name val="Tahoma"/>
      <family val="2"/>
    </font>
    <font>
      <b/>
      <u/>
      <sz val="10"/>
      <color theme="0"/>
      <name val="Tahoma"/>
      <family val="2"/>
    </font>
    <font>
      <sz val="8"/>
      <color theme="4"/>
      <name val="Tahoma"/>
      <family val="2"/>
    </font>
    <font>
      <sz val="10"/>
      <color indexed="9"/>
      <name val="Tahoma"/>
      <family val="2"/>
    </font>
    <font>
      <sz val="7"/>
      <color theme="1"/>
      <name val="Tahoma"/>
      <family val="2"/>
    </font>
    <font>
      <i/>
      <sz val="8"/>
      <name val="Tahoma"/>
      <family val="2"/>
    </font>
    <font>
      <sz val="10"/>
      <color theme="1"/>
      <name val="Tahoma"/>
      <family val="2"/>
    </font>
  </fonts>
  <fills count="18">
    <fill>
      <patternFill patternType="none"/>
    </fill>
    <fill>
      <patternFill patternType="gray125"/>
    </fill>
    <fill>
      <patternFill patternType="solid">
        <fgColor theme="5" tint="0.79998168889431442"/>
        <bgColor indexed="64"/>
      </patternFill>
    </fill>
    <fill>
      <patternFill patternType="solid">
        <fgColor rgb="FF7030A0"/>
        <bgColor indexed="64"/>
      </patternFill>
    </fill>
    <fill>
      <patternFill patternType="solid">
        <fgColor theme="0" tint="-0.14999847407452621"/>
        <bgColor indexed="64"/>
      </patternFill>
    </fill>
    <fill>
      <patternFill patternType="solid">
        <fgColor rgb="FFFFEFFD"/>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CCFF"/>
        <bgColor indexed="64"/>
      </patternFill>
    </fill>
    <fill>
      <patternFill patternType="solid">
        <fgColor theme="5" tint="0.59999389629810485"/>
        <bgColor indexed="64"/>
      </patternFill>
    </fill>
    <fill>
      <patternFill patternType="solid">
        <fgColor rgb="FF00B0F0"/>
        <bgColor indexed="64"/>
      </patternFill>
    </fill>
    <fill>
      <patternFill patternType="solid">
        <fgColor rgb="FFD7EB73"/>
        <bgColor indexed="64"/>
      </patternFill>
    </fill>
    <fill>
      <patternFill patternType="solid">
        <fgColor indexed="20"/>
        <bgColor indexed="64"/>
      </patternFill>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20"/>
      </top>
      <bottom/>
      <diagonal/>
    </border>
    <border>
      <left/>
      <right/>
      <top/>
      <bottom style="thin">
        <color indexed="9"/>
      </bottom>
      <diagonal/>
    </border>
    <border>
      <left/>
      <right/>
      <top style="thin">
        <color indexed="9"/>
      </top>
      <bottom style="thin">
        <color indexed="9"/>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s>
  <cellStyleXfs count="6">
    <xf numFmtId="0" fontId="0" fillId="0" borderId="0"/>
    <xf numFmtId="0" fontId="2" fillId="0" borderId="0"/>
    <xf numFmtId="0" fontId="2" fillId="0" borderId="0"/>
    <xf numFmtId="0" fontId="2" fillId="0" borderId="0"/>
    <xf numFmtId="0" fontId="16" fillId="0" borderId="0"/>
    <xf numFmtId="0" fontId="23" fillId="0" borderId="0" applyNumberFormat="0" applyFill="0" applyBorder="0" applyAlignment="0" applyProtection="0">
      <alignment vertical="top"/>
      <protection locked="0"/>
    </xf>
  </cellStyleXfs>
  <cellXfs count="219">
    <xf numFmtId="0" fontId="0" fillId="0" borderId="0" xfId="0"/>
    <xf numFmtId="0" fontId="0" fillId="0" borderId="0" xfId="0" applyFont="1"/>
    <xf numFmtId="0" fontId="0" fillId="5" borderId="1" xfId="0" applyFont="1" applyFill="1" applyBorder="1" applyAlignment="1">
      <alignment horizontal="left"/>
    </xf>
    <xf numFmtId="0" fontId="0" fillId="5" borderId="1" xfId="0" applyFont="1" applyFill="1" applyBorder="1"/>
    <xf numFmtId="0" fontId="0" fillId="5" borderId="1" xfId="0" applyFont="1" applyFill="1" applyBorder="1" applyAlignment="1">
      <alignment horizontal="right"/>
    </xf>
    <xf numFmtId="0" fontId="0" fillId="5" borderId="0" xfId="0" applyFont="1" applyFill="1" applyAlignment="1">
      <alignment horizontal="left"/>
    </xf>
    <xf numFmtId="0" fontId="0" fillId="5" borderId="0" xfId="0" applyFont="1" applyFill="1"/>
    <xf numFmtId="0" fontId="0" fillId="5" borderId="0" xfId="0" applyFont="1" applyFill="1" applyAlignment="1">
      <alignment horizontal="right"/>
    </xf>
    <xf numFmtId="0" fontId="0" fillId="0" borderId="0" xfId="0" applyFont="1" applyFill="1"/>
    <xf numFmtId="0" fontId="11" fillId="0" borderId="3" xfId="0" applyFont="1" applyFill="1" applyBorder="1" applyAlignment="1">
      <alignment horizontal="right" wrapText="1"/>
    </xf>
    <xf numFmtId="3" fontId="11" fillId="0" borderId="3" xfId="0" applyNumberFormat="1" applyFont="1" applyFill="1" applyBorder="1" applyAlignment="1">
      <alignment horizontal="right" wrapText="1"/>
    </xf>
    <xf numFmtId="0" fontId="11" fillId="0" borderId="0" xfId="0" applyFont="1" applyFill="1"/>
    <xf numFmtId="3" fontId="0" fillId="0" borderId="9" xfId="0" applyNumberFormat="1" applyFont="1" applyFill="1" applyBorder="1" applyAlignment="1">
      <alignment horizontal="right"/>
    </xf>
    <xf numFmtId="3" fontId="0" fillId="0" borderId="0" xfId="0" applyNumberFormat="1" applyFont="1" applyFill="1" applyBorder="1" applyAlignment="1">
      <alignment horizontal="right"/>
    </xf>
    <xf numFmtId="166" fontId="0" fillId="0" borderId="0" xfId="0" applyNumberFormat="1" applyFont="1" applyFill="1" applyBorder="1" applyAlignment="1">
      <alignment horizontal="right"/>
    </xf>
    <xf numFmtId="0" fontId="0" fillId="0" borderId="2" xfId="0" applyFont="1" applyFill="1" applyBorder="1" applyAlignment="1">
      <alignment horizontal="left" wrapText="1"/>
    </xf>
    <xf numFmtId="0" fontId="0" fillId="0" borderId="0" xfId="0" applyFont="1" applyAlignment="1">
      <alignment horizontal="left"/>
    </xf>
    <xf numFmtId="1" fontId="0" fillId="0" borderId="0" xfId="0" applyNumberFormat="1" applyFont="1" applyFill="1" applyBorder="1" applyAlignment="1">
      <alignment horizontal="right"/>
    </xf>
    <xf numFmtId="166" fontId="12" fillId="0" borderId="0" xfId="0" applyNumberFormat="1" applyFont="1" applyFill="1" applyBorder="1" applyAlignment="1">
      <alignment horizontal="right"/>
    </xf>
    <xf numFmtId="165" fontId="0" fillId="0" borderId="0" xfId="0" applyNumberFormat="1" applyFont="1" applyFill="1" applyBorder="1" applyAlignment="1">
      <alignment horizontal="right"/>
    </xf>
    <xf numFmtId="0" fontId="0" fillId="0" borderId="0" xfId="0" applyFont="1" applyAlignment="1">
      <alignment horizontal="right"/>
    </xf>
    <xf numFmtId="0" fontId="0" fillId="0" borderId="0" xfId="0" applyFont="1" applyAlignment="1">
      <alignment vertical="top"/>
    </xf>
    <xf numFmtId="3" fontId="0" fillId="2" borderId="3" xfId="0" applyNumberFormat="1" applyFont="1" applyFill="1" applyBorder="1" applyAlignment="1">
      <alignment wrapText="1"/>
    </xf>
    <xf numFmtId="3" fontId="0" fillId="2" borderId="3" xfId="0" quotePrefix="1" applyNumberFormat="1" applyFont="1" applyFill="1" applyBorder="1" applyAlignment="1">
      <alignment wrapText="1"/>
    </xf>
    <xf numFmtId="0" fontId="0" fillId="2" borderId="3" xfId="0" applyFont="1" applyFill="1" applyBorder="1" applyAlignment="1">
      <alignment wrapText="1"/>
    </xf>
    <xf numFmtId="0" fontId="0" fillId="2" borderId="2" xfId="0" applyFont="1" applyFill="1" applyBorder="1" applyAlignment="1">
      <alignment vertical="top" wrapText="1"/>
    </xf>
    <xf numFmtId="0" fontId="10" fillId="0" borderId="6" xfId="0" applyFont="1" applyFill="1" applyBorder="1" applyAlignment="1"/>
    <xf numFmtId="3" fontId="0" fillId="4" borderId="0" xfId="0" applyNumberFormat="1" applyFont="1" applyFill="1" applyBorder="1" applyAlignment="1">
      <alignment horizontal="right"/>
    </xf>
    <xf numFmtId="166" fontId="0" fillId="4" borderId="0" xfId="0" applyNumberFormat="1" applyFont="1" applyFill="1" applyBorder="1" applyAlignment="1">
      <alignment horizontal="right"/>
    </xf>
    <xf numFmtId="0" fontId="0" fillId="0" borderId="2" xfId="0" applyNumberFormat="1" applyFont="1" applyFill="1" applyBorder="1" applyAlignment="1">
      <alignment horizontal="left" wrapText="1"/>
    </xf>
    <xf numFmtId="0" fontId="9" fillId="5" borderId="1" xfId="0" applyFont="1" applyFill="1" applyBorder="1" applyAlignment="1"/>
    <xf numFmtId="0" fontId="0" fillId="5" borderId="0" xfId="0" applyFont="1" applyFill="1" applyAlignment="1"/>
    <xf numFmtId="0" fontId="0" fillId="0" borderId="0" xfId="0" applyFont="1" applyAlignment="1"/>
    <xf numFmtId="3" fontId="0" fillId="6" borderId="9" xfId="0" applyNumberFormat="1" applyFont="1" applyFill="1" applyBorder="1" applyAlignment="1">
      <alignment vertical="top" wrapText="1"/>
    </xf>
    <xf numFmtId="0" fontId="0" fillId="0" borderId="2" xfId="0" applyNumberFormat="1" applyFont="1" applyFill="1" applyBorder="1" applyAlignment="1">
      <alignment horizontal="left" vertical="top" wrapText="1"/>
    </xf>
    <xf numFmtId="166" fontId="0" fillId="0" borderId="0" xfId="0" applyNumberFormat="1" applyFont="1" applyFill="1" applyBorder="1" applyAlignment="1">
      <alignment horizontal="right" vertical="top"/>
    </xf>
    <xf numFmtId="166" fontId="0" fillId="0" borderId="9" xfId="0" applyNumberFormat="1" applyFont="1" applyFill="1" applyBorder="1" applyAlignment="1">
      <alignment horizontal="right"/>
    </xf>
    <xf numFmtId="3" fontId="12" fillId="0" borderId="1" xfId="0" applyNumberFormat="1" applyFont="1" applyFill="1" applyBorder="1" applyAlignment="1">
      <alignment horizontal="right"/>
    </xf>
    <xf numFmtId="0" fontId="0" fillId="7" borderId="9" xfId="0" applyFont="1" applyFill="1" applyBorder="1" applyAlignment="1">
      <alignment horizontal="left" wrapText="1"/>
    </xf>
    <xf numFmtId="0" fontId="0" fillId="7" borderId="5" xfId="0" applyFont="1" applyFill="1" applyBorder="1" applyAlignment="1">
      <alignment horizontal="left" wrapText="1"/>
    </xf>
    <xf numFmtId="0" fontId="0" fillId="8" borderId="9" xfId="0" applyFont="1" applyFill="1" applyBorder="1" applyAlignment="1">
      <alignment horizontal="left" wrapText="1"/>
    </xf>
    <xf numFmtId="3" fontId="11" fillId="8" borderId="2" xfId="0" applyNumberFormat="1" applyFont="1" applyFill="1" applyBorder="1" applyAlignment="1">
      <alignment horizontal="left" wrapText="1"/>
    </xf>
    <xf numFmtId="1" fontId="0" fillId="0" borderId="0" xfId="0" applyNumberFormat="1" applyFont="1" applyFill="1" applyBorder="1" applyAlignment="1">
      <alignment horizontal="right" vertical="top"/>
    </xf>
    <xf numFmtId="2" fontId="0" fillId="0" borderId="0" xfId="0" applyNumberFormat="1" applyFont="1" applyFill="1" applyBorder="1" applyAlignment="1">
      <alignment horizontal="right"/>
    </xf>
    <xf numFmtId="0" fontId="8" fillId="0" borderId="0" xfId="0" applyFont="1"/>
    <xf numFmtId="0" fontId="0" fillId="13" borderId="9" xfId="0" applyFont="1" applyFill="1" applyBorder="1" applyAlignment="1">
      <alignment horizontal="left" wrapText="1"/>
    </xf>
    <xf numFmtId="0" fontId="0" fillId="13" borderId="2" xfId="0" applyFont="1" applyFill="1" applyBorder="1" applyAlignment="1">
      <alignment horizontal="left" wrapText="1"/>
    </xf>
    <xf numFmtId="0" fontId="0" fillId="9" borderId="9" xfId="0" applyFont="1" applyFill="1" applyBorder="1" applyAlignment="1">
      <alignment horizontal="left" wrapText="1"/>
    </xf>
    <xf numFmtId="0" fontId="0" fillId="15" borderId="9" xfId="0" applyFont="1" applyFill="1" applyBorder="1" applyAlignment="1">
      <alignment horizontal="left" vertical="top" wrapText="1"/>
    </xf>
    <xf numFmtId="0" fontId="0" fillId="15" borderId="9" xfId="0" applyFont="1" applyFill="1" applyBorder="1" applyAlignment="1">
      <alignment horizontal="left" wrapText="1"/>
    </xf>
    <xf numFmtId="0" fontId="0" fillId="12" borderId="9" xfId="0" applyFont="1" applyFill="1" applyBorder="1" applyAlignment="1">
      <alignment horizontal="left" wrapText="1"/>
    </xf>
    <xf numFmtId="166" fontId="0" fillId="0" borderId="0" xfId="0" applyNumberFormat="1" applyFont="1" applyAlignment="1">
      <alignment horizontal="right"/>
    </xf>
    <xf numFmtId="0" fontId="7" fillId="3" borderId="0" xfId="0" applyFont="1" applyFill="1" applyAlignment="1">
      <alignment horizontal="left" vertical="center"/>
    </xf>
    <xf numFmtId="0" fontId="1" fillId="3" borderId="0" xfId="0" applyFont="1" applyFill="1" applyAlignment="1">
      <alignment horizontal="left" vertical="center"/>
    </xf>
    <xf numFmtId="0" fontId="0" fillId="0" borderId="0" xfId="0" applyFont="1" applyAlignment="1">
      <alignment horizontal="left" vertical="center"/>
    </xf>
    <xf numFmtId="0" fontId="7" fillId="3" borderId="0" xfId="0" applyFont="1" applyFill="1" applyAlignment="1">
      <alignment vertical="center"/>
    </xf>
    <xf numFmtId="0" fontId="1" fillId="3" borderId="0" xfId="0" applyFont="1" applyFill="1" applyAlignment="1">
      <alignment vertical="center"/>
    </xf>
    <xf numFmtId="0" fontId="1" fillId="3" borderId="0" xfId="0" applyFont="1" applyFill="1" applyAlignment="1">
      <alignment horizontal="right" vertical="center"/>
    </xf>
    <xf numFmtId="0" fontId="0" fillId="0" borderId="0" xfId="0" applyFont="1" applyAlignment="1">
      <alignment vertical="center"/>
    </xf>
    <xf numFmtId="0" fontId="16" fillId="0" borderId="0" xfId="4" applyFill="1" applyBorder="1" applyAlignment="1">
      <alignment vertical="center" wrapText="1"/>
    </xf>
    <xf numFmtId="0" fontId="16" fillId="0" borderId="0" xfId="4" applyFill="1" applyBorder="1" applyAlignment="1">
      <alignment vertical="center"/>
    </xf>
    <xf numFmtId="0" fontId="16" fillId="0" borderId="0" xfId="4" applyFill="1" applyBorder="1" applyAlignment="1">
      <alignment horizontal="right" vertical="center"/>
    </xf>
    <xf numFmtId="0" fontId="17" fillId="0" borderId="0" xfId="4" applyFont="1" applyBorder="1" applyAlignment="1"/>
    <xf numFmtId="0" fontId="16" fillId="0" borderId="0" xfId="4" applyAlignment="1">
      <alignment vertical="center"/>
    </xf>
    <xf numFmtId="0" fontId="16" fillId="0" borderId="12" xfId="4" applyFill="1" applyBorder="1" applyAlignment="1">
      <alignment vertical="center" wrapText="1"/>
    </xf>
    <xf numFmtId="0" fontId="16" fillId="0" borderId="12" xfId="4" applyFill="1" applyBorder="1" applyAlignment="1">
      <alignment vertical="center"/>
    </xf>
    <xf numFmtId="0" fontId="16" fillId="0" borderId="12" xfId="4" applyFill="1" applyBorder="1" applyAlignment="1">
      <alignment horizontal="right" vertical="center"/>
    </xf>
    <xf numFmtId="0" fontId="16" fillId="0" borderId="0" xfId="4" applyAlignment="1">
      <alignment vertical="center" wrapText="1"/>
    </xf>
    <xf numFmtId="0" fontId="22" fillId="0" borderId="0" xfId="4" quotePrefix="1" applyFont="1" applyFill="1" applyBorder="1" applyAlignment="1">
      <alignment horizontal="center" vertical="center"/>
    </xf>
    <xf numFmtId="0" fontId="24" fillId="0" borderId="0" xfId="5" applyFont="1" applyFill="1" applyBorder="1" applyAlignment="1" applyProtection="1">
      <alignment vertical="center"/>
    </xf>
    <xf numFmtId="0" fontId="11" fillId="0" borderId="0" xfId="4" applyFont="1" applyBorder="1" applyAlignment="1">
      <alignment horizontal="left" vertical="top" wrapText="1"/>
    </xf>
    <xf numFmtId="0" fontId="26" fillId="0" borderId="0" xfId="4" applyFont="1" applyAlignment="1">
      <alignment horizontal="right" vertical="center"/>
    </xf>
    <xf numFmtId="0" fontId="15" fillId="0" borderId="0" xfId="4" applyFont="1" applyAlignment="1">
      <alignment horizontal="right" vertical="center"/>
    </xf>
    <xf numFmtId="0" fontId="16" fillId="0" borderId="0" xfId="4" applyAlignment="1">
      <alignment horizontal="right" vertical="center"/>
    </xf>
    <xf numFmtId="0" fontId="23" fillId="5" borderId="1" xfId="5" applyFill="1" applyBorder="1" applyAlignment="1" applyProtection="1">
      <alignment horizontal="center" vertical="center"/>
    </xf>
    <xf numFmtId="0" fontId="23" fillId="0" borderId="0" xfId="5" applyFill="1" applyBorder="1" applyAlignment="1" applyProtection="1">
      <alignment horizontal="center" vertical="center"/>
    </xf>
    <xf numFmtId="0" fontId="11" fillId="0" borderId="2" xfId="0" applyFont="1" applyFill="1" applyBorder="1" applyAlignment="1">
      <alignment horizontal="left" vertical="top" wrapText="1"/>
    </xf>
    <xf numFmtId="166" fontId="0" fillId="0" borderId="1" xfId="0" applyNumberFormat="1" applyFont="1" applyFill="1" applyBorder="1" applyAlignment="1">
      <alignment horizontal="right"/>
    </xf>
    <xf numFmtId="0" fontId="8" fillId="0" borderId="15" xfId="0" applyFont="1" applyBorder="1" applyAlignment="1">
      <alignment vertical="top" wrapText="1"/>
    </xf>
    <xf numFmtId="0" fontId="8" fillId="0" borderId="15" xfId="0" applyFont="1" applyBorder="1"/>
    <xf numFmtId="0" fontId="8" fillId="0" borderId="11" xfId="0" applyFont="1" applyBorder="1"/>
    <xf numFmtId="0" fontId="8" fillId="0" borderId="11" xfId="0" applyFont="1" applyBorder="1" applyAlignment="1">
      <alignment vertical="top" wrapText="1"/>
    </xf>
    <xf numFmtId="0" fontId="8" fillId="0" borderId="11" xfId="0" applyFont="1" applyBorder="1" applyAlignment="1">
      <alignment wrapText="1"/>
    </xf>
    <xf numFmtId="0" fontId="8" fillId="0" borderId="11" xfId="0" applyFont="1" applyFill="1" applyBorder="1" applyAlignment="1">
      <alignment wrapText="1"/>
    </xf>
    <xf numFmtId="0" fontId="8" fillId="0" borderId="11" xfId="0" applyFont="1" applyBorder="1" applyAlignment="1">
      <alignment vertical="top"/>
    </xf>
    <xf numFmtId="0" fontId="0" fillId="17" borderId="2" xfId="0" applyNumberFormat="1" applyFont="1" applyFill="1" applyBorder="1" applyAlignment="1">
      <alignment horizontal="left" wrapText="1"/>
    </xf>
    <xf numFmtId="3" fontId="0" fillId="4" borderId="1" xfId="0" applyNumberFormat="1" applyFont="1" applyFill="1" applyBorder="1" applyAlignment="1">
      <alignment horizontal="right"/>
    </xf>
    <xf numFmtId="0" fontId="8" fillId="0" borderId="8" xfId="0" applyFont="1" applyBorder="1" applyAlignment="1">
      <alignment vertical="top" wrapText="1"/>
    </xf>
    <xf numFmtId="0" fontId="8" fillId="0" borderId="8" xfId="0" applyFont="1" applyBorder="1" applyAlignment="1">
      <alignment vertical="top"/>
    </xf>
    <xf numFmtId="0" fontId="0" fillId="15" borderId="5" xfId="0" applyFont="1" applyFill="1" applyBorder="1" applyAlignment="1">
      <alignment horizontal="left" wrapText="1"/>
    </xf>
    <xf numFmtId="2" fontId="0" fillId="0" borderId="1" xfId="0" applyNumberFormat="1" applyFont="1" applyFill="1" applyBorder="1" applyAlignment="1">
      <alignment horizontal="right"/>
    </xf>
    <xf numFmtId="0" fontId="8" fillId="0" borderId="8" xfId="0" applyFont="1" applyBorder="1"/>
    <xf numFmtId="0" fontId="0" fillId="10" borderId="0" xfId="0" applyFont="1" applyFill="1" applyBorder="1" applyAlignment="1">
      <alignment horizontal="left" wrapText="1"/>
    </xf>
    <xf numFmtId="0" fontId="0" fillId="9" borderId="5" xfId="0" applyFont="1" applyFill="1" applyBorder="1" applyAlignment="1">
      <alignment horizontal="left" wrapText="1"/>
    </xf>
    <xf numFmtId="0" fontId="14" fillId="10" borderId="10" xfId="0" applyFont="1" applyFill="1" applyBorder="1" applyAlignment="1">
      <alignment vertical="center"/>
    </xf>
    <xf numFmtId="2" fontId="0" fillId="0" borderId="9" xfId="0" applyNumberFormat="1" applyFont="1" applyFill="1" applyBorder="1" applyAlignment="1">
      <alignment horizontal="right"/>
    </xf>
    <xf numFmtId="0" fontId="0" fillId="12" borderId="5" xfId="0" applyFont="1" applyFill="1" applyBorder="1" applyAlignment="1">
      <alignment horizontal="left" wrapText="1"/>
    </xf>
    <xf numFmtId="166" fontId="12" fillId="0" borderId="0" xfId="0" applyNumberFormat="1" applyFont="1" applyFill="1" applyBorder="1" applyAlignment="1">
      <alignment horizontal="right" vertical="top"/>
    </xf>
    <xf numFmtId="166" fontId="14" fillId="14" borderId="2" xfId="0" applyNumberFormat="1" applyFont="1" applyFill="1" applyBorder="1" applyAlignment="1">
      <alignment vertical="center"/>
    </xf>
    <xf numFmtId="0" fontId="0" fillId="14" borderId="2" xfId="0" applyFont="1" applyFill="1" applyBorder="1" applyAlignment="1">
      <alignment horizontal="left" wrapText="1"/>
    </xf>
    <xf numFmtId="166" fontId="0" fillId="0" borderId="5" xfId="0" applyNumberFormat="1" applyFont="1" applyFill="1" applyBorder="1" applyAlignment="1">
      <alignment horizontal="right"/>
    </xf>
    <xf numFmtId="166" fontId="0" fillId="0" borderId="7" xfId="0" applyNumberFormat="1" applyFont="1" applyFill="1" applyBorder="1" applyAlignment="1">
      <alignment horizontal="right"/>
    </xf>
    <xf numFmtId="0" fontId="11" fillId="0" borderId="2" xfId="0" applyNumberFormat="1" applyFont="1" applyFill="1" applyBorder="1" applyAlignment="1">
      <alignment horizontal="left" wrapText="1"/>
    </xf>
    <xf numFmtId="0" fontId="0" fillId="0" borderId="10" xfId="0" applyNumberFormat="1" applyFont="1" applyFill="1" applyBorder="1" applyAlignment="1">
      <alignment horizontal="left" wrapText="1"/>
    </xf>
    <xf numFmtId="3" fontId="0" fillId="2" borderId="9" xfId="0" applyNumberFormat="1" applyFont="1" applyFill="1" applyBorder="1" applyAlignment="1">
      <alignment wrapText="1"/>
    </xf>
    <xf numFmtId="3" fontId="0" fillId="2" borderId="6" xfId="0" applyNumberFormat="1" applyFont="1" applyFill="1" applyBorder="1" applyAlignment="1">
      <alignment horizontal="left" wrapText="1"/>
    </xf>
    <xf numFmtId="0" fontId="11" fillId="4" borderId="10" xfId="0" applyFont="1" applyFill="1" applyBorder="1" applyAlignment="1">
      <alignment horizontal="right"/>
    </xf>
    <xf numFmtId="3" fontId="11" fillId="0" borderId="10" xfId="0" applyNumberFormat="1" applyFont="1" applyFill="1" applyBorder="1" applyAlignment="1">
      <alignment horizontal="right"/>
    </xf>
    <xf numFmtId="0" fontId="8" fillId="0" borderId="8" xfId="0" applyFont="1" applyBorder="1" applyAlignment="1">
      <alignment wrapText="1"/>
    </xf>
    <xf numFmtId="0" fontId="28" fillId="0" borderId="0" xfId="0" applyFont="1"/>
    <xf numFmtId="3" fontId="0" fillId="0" borderId="9" xfId="0" applyNumberFormat="1" applyFont="1" applyBorder="1" applyAlignment="1">
      <alignment horizontal="right"/>
    </xf>
    <xf numFmtId="3" fontId="0" fillId="0" borderId="17" xfId="0" applyNumberFormat="1" applyFont="1" applyFill="1" applyBorder="1" applyAlignment="1">
      <alignment horizontal="right"/>
    </xf>
    <xf numFmtId="0" fontId="8" fillId="0" borderId="0" xfId="0" applyFont="1" applyAlignment="1">
      <alignment vertical="top" wrapText="1"/>
    </xf>
    <xf numFmtId="166" fontId="0" fillId="0" borderId="16" xfId="0" applyNumberFormat="1" applyFont="1" applyFill="1" applyBorder="1" applyAlignment="1">
      <alignment horizontal="right"/>
    </xf>
    <xf numFmtId="166" fontId="12" fillId="0" borderId="9" xfId="0" applyNumberFormat="1" applyFont="1" applyFill="1" applyBorder="1" applyAlignment="1">
      <alignment horizontal="right" vertical="top"/>
    </xf>
    <xf numFmtId="0" fontId="14" fillId="12" borderId="10" xfId="0" applyFont="1" applyFill="1" applyBorder="1" applyAlignment="1">
      <alignment vertical="center"/>
    </xf>
    <xf numFmtId="0" fontId="0" fillId="8" borderId="2" xfId="0" applyFont="1" applyFill="1" applyBorder="1" applyAlignment="1">
      <alignment horizontal="left" wrapText="1"/>
    </xf>
    <xf numFmtId="166" fontId="11" fillId="0" borderId="0" xfId="0" applyNumberFormat="1" applyFont="1" applyFill="1" applyBorder="1" applyAlignment="1">
      <alignment horizontal="right"/>
    </xf>
    <xf numFmtId="166" fontId="11" fillId="4" borderId="0" xfId="0" applyNumberFormat="1" applyFont="1" applyFill="1" applyBorder="1" applyAlignment="1">
      <alignment horizontal="right"/>
    </xf>
    <xf numFmtId="3" fontId="11" fillId="0" borderId="2" xfId="0" applyNumberFormat="1" applyFont="1" applyFill="1" applyBorder="1" applyAlignment="1">
      <alignment horizontal="left" wrapText="1"/>
    </xf>
    <xf numFmtId="0" fontId="29" fillId="0" borderId="11" xfId="0" applyFont="1" applyBorder="1" applyAlignment="1">
      <alignment wrapText="1"/>
    </xf>
    <xf numFmtId="3" fontId="11" fillId="4" borderId="11" xfId="0" applyNumberFormat="1" applyFont="1" applyFill="1" applyBorder="1" applyAlignment="1">
      <alignment horizontal="right"/>
    </xf>
    <xf numFmtId="3" fontId="11" fillId="0" borderId="11" xfId="0" applyNumberFormat="1" applyFont="1" applyFill="1" applyBorder="1" applyAlignment="1">
      <alignment horizontal="right"/>
    </xf>
    <xf numFmtId="3" fontId="11" fillId="0" borderId="0" xfId="0" applyNumberFormat="1" applyFont="1" applyFill="1" applyBorder="1" applyAlignment="1">
      <alignment horizontal="right"/>
    </xf>
    <xf numFmtId="164" fontId="11" fillId="0" borderId="0" xfId="0" applyNumberFormat="1" applyFont="1" applyFill="1" applyBorder="1" applyAlignment="1">
      <alignment horizontal="right"/>
    </xf>
    <xf numFmtId="0" fontId="29" fillId="0" borderId="11" xfId="0" applyFont="1" applyFill="1" applyBorder="1" applyAlignment="1">
      <alignment wrapText="1"/>
    </xf>
    <xf numFmtId="0" fontId="14" fillId="12" borderId="10" xfId="0" applyFont="1" applyFill="1" applyBorder="1" applyAlignment="1">
      <alignment vertical="center"/>
    </xf>
    <xf numFmtId="3" fontId="11" fillId="0" borderId="16" xfId="0" applyNumberFormat="1" applyFont="1" applyFill="1" applyBorder="1" applyAlignment="1">
      <alignment horizontal="right"/>
    </xf>
    <xf numFmtId="1" fontId="11" fillId="4" borderId="0" xfId="0" applyNumberFormat="1" applyFont="1" applyFill="1" applyBorder="1" applyAlignment="1">
      <alignment horizontal="right"/>
    </xf>
    <xf numFmtId="3" fontId="11" fillId="0" borderId="0" xfId="0" applyNumberFormat="1" applyFont="1" applyBorder="1" applyAlignment="1">
      <alignment horizontal="right"/>
    </xf>
    <xf numFmtId="3" fontId="11" fillId="0" borderId="3" xfId="0" applyNumberFormat="1" applyFont="1" applyFill="1" applyBorder="1" applyAlignment="1">
      <alignment horizontal="left" wrapText="1"/>
    </xf>
    <xf numFmtId="0" fontId="29" fillId="0" borderId="15" xfId="0" applyFont="1" applyFill="1" applyBorder="1" applyAlignment="1">
      <alignment wrapText="1"/>
    </xf>
    <xf numFmtId="166" fontId="11" fillId="4" borderId="11" xfId="0" applyNumberFormat="1" applyFont="1" applyFill="1" applyBorder="1" applyAlignment="1">
      <alignment horizontal="right"/>
    </xf>
    <xf numFmtId="166" fontId="11" fillId="0" borderId="1" xfId="0" applyNumberFormat="1" applyFont="1" applyFill="1" applyBorder="1" applyAlignment="1">
      <alignment horizontal="right"/>
    </xf>
    <xf numFmtId="166" fontId="11" fillId="4" borderId="1" xfId="0" applyNumberFormat="1" applyFont="1" applyFill="1" applyBorder="1" applyAlignment="1">
      <alignment horizontal="right"/>
    </xf>
    <xf numFmtId="0" fontId="15" fillId="0" borderId="8" xfId="0" applyFont="1" applyBorder="1" applyAlignment="1">
      <alignment horizontal="right" vertical="top"/>
    </xf>
    <xf numFmtId="3" fontId="11" fillId="6" borderId="9" xfId="0" applyNumberFormat="1" applyFont="1" applyFill="1" applyBorder="1" applyAlignment="1">
      <alignment horizontal="left" wrapText="1"/>
    </xf>
    <xf numFmtId="166" fontId="11" fillId="0" borderId="0" xfId="0" applyNumberFormat="1" applyFont="1" applyBorder="1" applyAlignment="1">
      <alignment horizontal="right"/>
    </xf>
    <xf numFmtId="0" fontId="11" fillId="0" borderId="2" xfId="0" applyNumberFormat="1" applyFont="1" applyFill="1" applyBorder="1" applyAlignment="1">
      <alignment horizontal="left" vertical="top" wrapText="1"/>
    </xf>
    <xf numFmtId="1" fontId="11" fillId="0" borderId="0" xfId="0" applyNumberFormat="1" applyFont="1" applyFill="1" applyBorder="1" applyAlignment="1">
      <alignment horizontal="right" vertical="top"/>
    </xf>
    <xf numFmtId="17" fontId="11" fillId="17" borderId="2" xfId="0" applyNumberFormat="1" applyFont="1" applyFill="1" applyBorder="1" applyAlignment="1">
      <alignment horizontal="left" wrapText="1"/>
    </xf>
    <xf numFmtId="0" fontId="29" fillId="0" borderId="8" xfId="0" applyFont="1" applyBorder="1" applyAlignment="1">
      <alignment vertical="top" wrapText="1"/>
    </xf>
    <xf numFmtId="0" fontId="11" fillId="17" borderId="2" xfId="0" applyNumberFormat="1" applyFont="1" applyFill="1" applyBorder="1" applyAlignment="1">
      <alignment horizontal="left" wrapText="1"/>
    </xf>
    <xf numFmtId="0" fontId="11" fillId="17" borderId="4" xfId="0" applyNumberFormat="1" applyFont="1" applyFill="1" applyBorder="1" applyAlignment="1">
      <alignment horizontal="left" wrapText="1"/>
    </xf>
    <xf numFmtId="165" fontId="11" fillId="0" borderId="0" xfId="0" applyNumberFormat="1" applyFont="1" applyFill="1" applyBorder="1" applyAlignment="1">
      <alignment horizontal="right"/>
    </xf>
    <xf numFmtId="0" fontId="29" fillId="0" borderId="11" xfId="0" applyFont="1" applyFill="1" applyBorder="1" applyAlignment="1">
      <alignment vertical="top" wrapText="1"/>
    </xf>
    <xf numFmtId="0" fontId="29" fillId="0" borderId="11" xfId="0" applyFont="1" applyBorder="1" applyAlignment="1">
      <alignment vertical="top" wrapText="1"/>
    </xf>
    <xf numFmtId="3" fontId="11" fillId="4" borderId="0" xfId="0" applyNumberFormat="1" applyFont="1" applyFill="1" applyBorder="1" applyAlignment="1">
      <alignment horizontal="right"/>
    </xf>
    <xf numFmtId="0" fontId="8" fillId="0" borderId="6" xfId="0" applyFont="1" applyBorder="1"/>
    <xf numFmtId="0" fontId="30" fillId="0" borderId="0" xfId="0" applyFont="1"/>
    <xf numFmtId="0" fontId="11" fillId="0" borderId="2" xfId="0" applyFont="1" applyFill="1" applyBorder="1" applyAlignment="1">
      <alignment horizontal="left"/>
    </xf>
    <xf numFmtId="3" fontId="11" fillId="0" borderId="1" xfId="0" applyNumberFormat="1" applyFont="1" applyFill="1" applyBorder="1" applyAlignment="1">
      <alignment horizontal="right"/>
    </xf>
    <xf numFmtId="0" fontId="29" fillId="0" borderId="15" xfId="0" applyFont="1" applyBorder="1"/>
    <xf numFmtId="167" fontId="11" fillId="0" borderId="9" xfId="2" applyNumberFormat="1" applyFont="1" applyFill="1" applyBorder="1" applyAlignment="1">
      <alignment horizontal="right" vertical="top"/>
    </xf>
    <xf numFmtId="167" fontId="11" fillId="0" borderId="17" xfId="2" applyNumberFormat="1" applyFont="1" applyFill="1" applyBorder="1" applyAlignment="1">
      <alignment horizontal="right" vertical="top"/>
    </xf>
    <xf numFmtId="0" fontId="11" fillId="0" borderId="10" xfId="0" applyNumberFormat="1" applyFont="1" applyFill="1" applyBorder="1" applyAlignment="1">
      <alignment horizontal="left" vertical="top" wrapText="1"/>
    </xf>
    <xf numFmtId="166" fontId="11" fillId="4" borderId="0" xfId="0" applyNumberFormat="1" applyFont="1" applyFill="1" applyBorder="1" applyAlignment="1">
      <alignment horizontal="right" vertical="top"/>
    </xf>
    <xf numFmtId="166" fontId="11" fillId="0" borderId="0" xfId="0" applyNumberFormat="1" applyFont="1" applyFill="1" applyBorder="1" applyAlignment="1">
      <alignment horizontal="right" vertical="top"/>
    </xf>
    <xf numFmtId="166" fontId="11" fillId="0" borderId="0" xfId="0" applyNumberFormat="1" applyFont="1" applyBorder="1" applyAlignment="1">
      <alignment horizontal="right" vertical="top"/>
    </xf>
    <xf numFmtId="0" fontId="16" fillId="0" borderId="0" xfId="4" applyAlignment="1">
      <alignment vertical="center"/>
    </xf>
    <xf numFmtId="17" fontId="11" fillId="0" borderId="2" xfId="0" quotePrefix="1" applyNumberFormat="1" applyFont="1" applyFill="1" applyBorder="1" applyAlignment="1">
      <alignment horizontal="left" wrapText="1"/>
    </xf>
    <xf numFmtId="164" fontId="0" fillId="0" borderId="15" xfId="0" applyNumberFormat="1" applyFont="1" applyFill="1" applyBorder="1" applyAlignment="1">
      <alignment horizontal="right"/>
    </xf>
    <xf numFmtId="164" fontId="0" fillId="0" borderId="1" xfId="0" applyNumberFormat="1" applyFont="1" applyFill="1" applyBorder="1" applyAlignment="1">
      <alignment horizontal="right"/>
    </xf>
    <xf numFmtId="3" fontId="15" fillId="6" borderId="0" xfId="0" applyNumberFormat="1" applyFont="1" applyFill="1" applyBorder="1" applyAlignment="1">
      <alignment vertical="top" wrapText="1"/>
    </xf>
    <xf numFmtId="0" fontId="11" fillId="11" borderId="9" xfId="0" applyFont="1" applyFill="1" applyBorder="1" applyAlignment="1">
      <alignment horizontal="left" vertical="top" wrapText="1"/>
    </xf>
    <xf numFmtId="17" fontId="11" fillId="0" borderId="2" xfId="0" quotePrefix="1" applyNumberFormat="1" applyFont="1" applyFill="1" applyBorder="1" applyAlignment="1">
      <alignment horizontal="left" vertical="top" wrapText="1"/>
    </xf>
    <xf numFmtId="0" fontId="29" fillId="0" borderId="11" xfId="0" applyFont="1" applyBorder="1" applyAlignment="1">
      <alignment vertical="top"/>
    </xf>
    <xf numFmtId="0" fontId="29" fillId="0" borderId="8" xfId="0" applyFont="1" applyBorder="1" applyAlignment="1">
      <alignment vertical="top"/>
    </xf>
    <xf numFmtId="3" fontId="11" fillId="4" borderId="9" xfId="0" applyNumberFormat="1" applyFont="1" applyFill="1" applyBorder="1" applyAlignment="1">
      <alignment horizontal="right" vertical="top"/>
    </xf>
    <xf numFmtId="3" fontId="11" fillId="0" borderId="0" xfId="0" applyNumberFormat="1" applyFont="1" applyFill="1" applyBorder="1" applyAlignment="1">
      <alignment horizontal="right" vertical="top"/>
    </xf>
    <xf numFmtId="3" fontId="11" fillId="8" borderId="0" xfId="0" applyNumberFormat="1" applyFont="1" applyFill="1" applyBorder="1" applyAlignment="1">
      <alignment horizontal="right" vertical="top"/>
    </xf>
    <xf numFmtId="3" fontId="11" fillId="4" borderId="11" xfId="0" applyNumberFormat="1" applyFont="1" applyFill="1" applyBorder="1" applyAlignment="1">
      <alignment horizontal="right" vertical="top"/>
    </xf>
    <xf numFmtId="3" fontId="11" fillId="4" borderId="0" xfId="0" applyNumberFormat="1" applyFont="1" applyFill="1" applyBorder="1" applyAlignment="1">
      <alignment horizontal="right" vertical="top"/>
    </xf>
    <xf numFmtId="3" fontId="11" fillId="4" borderId="16" xfId="0" applyNumberFormat="1" applyFont="1" applyFill="1" applyBorder="1" applyAlignment="1">
      <alignment horizontal="right" vertical="top"/>
    </xf>
    <xf numFmtId="3" fontId="11" fillId="6" borderId="9" xfId="0" applyNumberFormat="1" applyFont="1" applyFill="1" applyBorder="1" applyAlignment="1">
      <alignment horizontal="left" vertical="top" wrapText="1"/>
    </xf>
    <xf numFmtId="0" fontId="11" fillId="5" borderId="1" xfId="0" applyFont="1" applyFill="1" applyBorder="1"/>
    <xf numFmtId="0" fontId="10" fillId="5" borderId="1" xfId="0" applyFont="1" applyFill="1" applyBorder="1" applyAlignment="1"/>
    <xf numFmtId="0" fontId="16" fillId="0" borderId="0" xfId="4" applyAlignment="1">
      <alignment vertical="center"/>
    </xf>
    <xf numFmtId="0" fontId="0" fillId="0" borderId="0" xfId="0" applyAlignment="1">
      <alignment vertical="center"/>
    </xf>
    <xf numFmtId="0" fontId="23" fillId="0" borderId="0" xfId="5" applyAlignment="1" applyProtection="1">
      <alignment vertical="center"/>
    </xf>
    <xf numFmtId="0" fontId="20" fillId="0" borderId="0" xfId="4" applyFont="1" applyFill="1" applyBorder="1" applyAlignment="1">
      <alignment horizontal="right" vertical="top" wrapText="1" indent="1"/>
    </xf>
    <xf numFmtId="0" fontId="21" fillId="0" borderId="0" xfId="4" applyFont="1" applyAlignment="1">
      <alignment horizontal="right" vertical="top" wrapText="1" indent="1"/>
    </xf>
    <xf numFmtId="0" fontId="16" fillId="0" borderId="0" xfId="4" applyAlignment="1">
      <alignment horizontal="right" vertical="top" wrapText="1" indent="1"/>
    </xf>
    <xf numFmtId="0" fontId="25" fillId="16" borderId="13" xfId="5" applyFont="1" applyFill="1" applyBorder="1" applyAlignment="1" applyProtection="1">
      <alignment horizontal="left" vertical="center"/>
    </xf>
    <xf numFmtId="0" fontId="25" fillId="16" borderId="13" xfId="5" applyFont="1" applyFill="1" applyBorder="1" applyAlignment="1" applyProtection="1">
      <alignment vertical="center"/>
    </xf>
    <xf numFmtId="0" fontId="25" fillId="16" borderId="14" xfId="5" applyFont="1" applyFill="1" applyBorder="1" applyAlignment="1" applyProtection="1">
      <alignment horizontal="left" vertical="center"/>
    </xf>
    <xf numFmtId="0" fontId="25" fillId="16" borderId="14" xfId="5" applyFont="1" applyFill="1" applyBorder="1" applyAlignment="1" applyProtection="1">
      <alignment vertical="center"/>
    </xf>
    <xf numFmtId="0" fontId="18" fillId="16" borderId="0" xfId="4" applyFont="1" applyFill="1" applyBorder="1" applyAlignment="1">
      <alignment horizontal="left" vertical="center" wrapText="1"/>
    </xf>
    <xf numFmtId="0" fontId="27" fillId="16" borderId="0" xfId="4" applyFont="1" applyFill="1" applyAlignment="1">
      <alignment vertical="center" wrapText="1"/>
    </xf>
    <xf numFmtId="0" fontId="14" fillId="12" borderId="3" xfId="0" applyFont="1" applyFill="1" applyBorder="1" applyAlignment="1">
      <alignment vertical="center"/>
    </xf>
    <xf numFmtId="0" fontId="14" fillId="12" borderId="10" xfId="0" applyFont="1" applyFill="1" applyBorder="1" applyAlignment="1">
      <alignment vertical="center"/>
    </xf>
    <xf numFmtId="0" fontId="14" fillId="15" borderId="2" xfId="0" applyFont="1" applyFill="1" applyBorder="1" applyAlignment="1">
      <alignment vertical="center" wrapText="1"/>
    </xf>
    <xf numFmtId="0" fontId="14" fillId="13" borderId="10" xfId="0" applyFont="1" applyFill="1" applyBorder="1" applyAlignment="1">
      <alignment vertical="center" wrapText="1"/>
    </xf>
    <xf numFmtId="0" fontId="14" fillId="13" borderId="4" xfId="0" applyFont="1" applyFill="1" applyBorder="1" applyAlignment="1">
      <alignment vertical="center" wrapText="1"/>
    </xf>
    <xf numFmtId="0" fontId="14" fillId="11" borderId="3" xfId="0" applyFont="1" applyFill="1" applyBorder="1" applyAlignment="1">
      <alignment vertical="top" wrapText="1"/>
    </xf>
    <xf numFmtId="0" fontId="14" fillId="11" borderId="10" xfId="0" applyFont="1" applyFill="1" applyBorder="1" applyAlignment="1">
      <alignment vertical="top" wrapText="1"/>
    </xf>
    <xf numFmtId="0" fontId="0" fillId="0" borderId="10" xfId="0" applyBorder="1" applyAlignment="1">
      <alignment vertical="top" wrapText="1"/>
    </xf>
    <xf numFmtId="0" fontId="0" fillId="0" borderId="4" xfId="0" applyBorder="1" applyAlignment="1">
      <alignment vertical="top" wrapText="1"/>
    </xf>
    <xf numFmtId="0" fontId="14" fillId="9" borderId="3" xfId="0" applyFont="1" applyFill="1" applyBorder="1" applyAlignment="1">
      <alignment vertical="center" wrapText="1"/>
    </xf>
    <xf numFmtId="0" fontId="14" fillId="9" borderId="10" xfId="0" applyFont="1" applyFill="1" applyBorder="1" applyAlignment="1">
      <alignment vertical="center" wrapText="1"/>
    </xf>
    <xf numFmtId="0" fontId="0" fillId="0" borderId="10" xfId="0" applyBorder="1" applyAlignment="1">
      <alignment vertical="center" wrapText="1"/>
    </xf>
    <xf numFmtId="0" fontId="14" fillId="8" borderId="3" xfId="0" applyFont="1" applyFill="1" applyBorder="1" applyAlignment="1">
      <alignment vertical="center" wrapText="1"/>
    </xf>
    <xf numFmtId="0" fontId="0" fillId="0" borderId="4" xfId="0" applyBorder="1" applyAlignment="1">
      <alignment vertical="center" wrapText="1"/>
    </xf>
    <xf numFmtId="0" fontId="8" fillId="0" borderId="8" xfId="0" applyFont="1" applyFill="1" applyBorder="1" applyAlignment="1"/>
    <xf numFmtId="0" fontId="8" fillId="0" borderId="11" xfId="0" applyFont="1" applyBorder="1" applyAlignment="1"/>
    <xf numFmtId="0" fontId="10" fillId="0" borderId="6" xfId="0" applyFont="1" applyFill="1" applyBorder="1" applyAlignment="1"/>
    <xf numFmtId="0" fontId="0" fillId="0" borderId="5" xfId="0" applyBorder="1" applyAlignment="1"/>
    <xf numFmtId="0" fontId="0" fillId="0" borderId="7" xfId="0" applyBorder="1" applyAlignment="1"/>
    <xf numFmtId="0" fontId="10" fillId="0" borderId="3" xfId="0" applyFont="1" applyFill="1" applyBorder="1" applyAlignment="1">
      <alignment horizontal="left" wrapText="1"/>
    </xf>
    <xf numFmtId="0" fontId="9" fillId="0" borderId="10" xfId="0" applyFont="1" applyBorder="1" applyAlignment="1">
      <alignment horizontal="left" wrapText="1"/>
    </xf>
    <xf numFmtId="0" fontId="10" fillId="0" borderId="3" xfId="0" applyFont="1" applyFill="1" applyBorder="1" applyAlignment="1">
      <alignment horizontal="left"/>
    </xf>
    <xf numFmtId="0" fontId="9" fillId="0" borderId="10" xfId="0" applyFont="1" applyBorder="1" applyAlignment="1">
      <alignment horizontal="left"/>
    </xf>
    <xf numFmtId="0" fontId="9" fillId="0" borderId="3" xfId="0" applyFont="1" applyFill="1" applyBorder="1" applyAlignment="1"/>
    <xf numFmtId="0" fontId="9" fillId="0" borderId="10" xfId="0" applyFont="1" applyBorder="1" applyAlignment="1"/>
    <xf numFmtId="0" fontId="14" fillId="6" borderId="3" xfId="0" applyFont="1" applyFill="1" applyBorder="1" applyAlignment="1">
      <alignment vertical="center" wrapText="1"/>
    </xf>
    <xf numFmtId="0" fontId="0" fillId="0" borderId="10" xfId="0" applyBorder="1" applyAlignment="1">
      <alignment wrapText="1"/>
    </xf>
    <xf numFmtId="0" fontId="13" fillId="2" borderId="3" xfId="0" applyFont="1" applyFill="1" applyBorder="1" applyAlignment="1">
      <alignment vertical="center" wrapText="1"/>
    </xf>
    <xf numFmtId="0" fontId="0" fillId="0" borderId="4" xfId="0" applyBorder="1" applyAlignment="1">
      <alignment wrapText="1"/>
    </xf>
    <xf numFmtId="0" fontId="14" fillId="7" borderId="3" xfId="0" applyFont="1" applyFill="1" applyBorder="1" applyAlignment="1">
      <alignment vertical="center" wrapText="1"/>
    </xf>
  </cellXfs>
  <cellStyles count="6">
    <cellStyle name="Hyperlink" xfId="5" builtinId="8"/>
    <cellStyle name="Normal" xfId="0" builtinId="0"/>
    <cellStyle name="Normal 10" xfId="1"/>
    <cellStyle name="Normal 2" xfId="4"/>
    <cellStyle name="Normal 2 2 6 3" xfId="2"/>
    <cellStyle name="Normal 3 5" xfId="3"/>
  </cellStyles>
  <dxfs count="26">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s>
  <tableStyles count="0" defaultTableStyle="TableStyleMedium2" defaultPivotStyle="PivotStyleLight16"/>
  <colors>
    <mruColors>
      <color rgb="FF0000FF"/>
      <color rgb="FFFFFFCC"/>
      <color rgb="FF990099"/>
      <color rgb="FFFFCCFF"/>
      <color rgb="FFFF66FF"/>
      <color rgb="FFD7EB73"/>
      <color rgb="FFFFEFF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Resident Population by Age Group, mid-2021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7530844493494917"/>
        </c:manualLayout>
      </c:layout>
      <c:barChart>
        <c:barDir val="bar"/>
        <c:grouping val="percentStacked"/>
        <c:varyColors val="0"/>
        <c:ser>
          <c:idx val="0"/>
          <c:order val="0"/>
          <c:tx>
            <c:strRef>
              <c:f>Data!$B$18</c:f>
              <c:strCache>
                <c:ptCount val="1"/>
                <c:pt idx="0">
                  <c:v>% 'Children' (aged 0-15)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Data!$D$18:$V$18</c:f>
              <c:numCache>
                <c:formatCode>0.0</c:formatCode>
                <c:ptCount val="19"/>
                <c:pt idx="0">
                  <c:v>13.634205014241799</c:v>
                </c:pt>
                <c:pt idx="1">
                  <c:v>16.502935380990106</c:v>
                </c:pt>
                <c:pt idx="2">
                  <c:v>5.6750349428944329</c:v>
                </c:pt>
                <c:pt idx="3">
                  <c:v>11.547077027917679</c:v>
                </c:pt>
                <c:pt idx="4">
                  <c:v>13.132856751308081</c:v>
                </c:pt>
                <c:pt idx="5">
                  <c:v>14.384028904649904</c:v>
                </c:pt>
                <c:pt idx="6">
                  <c:v>16.89686976437207</c:v>
                </c:pt>
                <c:pt idx="7">
                  <c:v>16.700608934415431</c:v>
                </c:pt>
                <c:pt idx="8">
                  <c:v>16.206791857058263</c:v>
                </c:pt>
                <c:pt idx="9">
                  <c:v>15.633383254534747</c:v>
                </c:pt>
                <c:pt idx="10">
                  <c:v>14.27255969864645</c:v>
                </c:pt>
                <c:pt idx="11">
                  <c:v>9.6112541598546493</c:v>
                </c:pt>
                <c:pt idx="12">
                  <c:v>12.944057179027743</c:v>
                </c:pt>
                <c:pt idx="13">
                  <c:v>15.071442497646768</c:v>
                </c:pt>
                <c:pt idx="14">
                  <c:v>11.044604597711849</c:v>
                </c:pt>
                <c:pt idx="15">
                  <c:v>13.05536783871929</c:v>
                </c:pt>
                <c:pt idx="16">
                  <c:v>14.498153014510679</c:v>
                </c:pt>
                <c:pt idx="17">
                  <c:v>15.923566057281594</c:v>
                </c:pt>
                <c:pt idx="18">
                  <c:v>11.229307813026203</c:v>
                </c:pt>
              </c:numCache>
            </c:numRef>
          </c:val>
          <c:extLst>
            <c:ext xmlns:c16="http://schemas.microsoft.com/office/drawing/2014/chart" uri="{C3380CC4-5D6E-409C-BE32-E72D297353CC}">
              <c16:uniqueId val="{00000000-A30D-4CB6-B69A-FA37ECBBC076}"/>
            </c:ext>
          </c:extLst>
        </c:ser>
        <c:ser>
          <c:idx val="1"/>
          <c:order val="1"/>
          <c:tx>
            <c:strRef>
              <c:f>Data!$B$19</c:f>
              <c:strCache>
                <c:ptCount val="1"/>
                <c:pt idx="0">
                  <c:v>% 'Working-age' (aged 16-64)</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Data!$D$19:$V$19</c:f>
              <c:numCache>
                <c:formatCode>0.0</c:formatCode>
                <c:ptCount val="19"/>
                <c:pt idx="0">
                  <c:v>73.200789175398569</c:v>
                </c:pt>
                <c:pt idx="1">
                  <c:v>68.113907679390053</c:v>
                </c:pt>
                <c:pt idx="2">
                  <c:v>81.179572585551114</c:v>
                </c:pt>
                <c:pt idx="3">
                  <c:v>74.5218736532224</c:v>
                </c:pt>
                <c:pt idx="4">
                  <c:v>75.546514730397703</c:v>
                </c:pt>
                <c:pt idx="5">
                  <c:v>73.002245640904079</c:v>
                </c:pt>
                <c:pt idx="6">
                  <c:v>68.432371905162157</c:v>
                </c:pt>
                <c:pt idx="7">
                  <c:v>69.318216359159848</c:v>
                </c:pt>
                <c:pt idx="8">
                  <c:v>65.178069922426445</c:v>
                </c:pt>
                <c:pt idx="9">
                  <c:v>70.664564421494475</c:v>
                </c:pt>
                <c:pt idx="10">
                  <c:v>64.264447105895272</c:v>
                </c:pt>
                <c:pt idx="11">
                  <c:v>77.768056359239594</c:v>
                </c:pt>
                <c:pt idx="12">
                  <c:v>75.290812847290439</c:v>
                </c:pt>
                <c:pt idx="13">
                  <c:v>71.584355396289752</c:v>
                </c:pt>
                <c:pt idx="14">
                  <c:v>79.248494492082045</c:v>
                </c:pt>
                <c:pt idx="15">
                  <c:v>75.657347050420526</c:v>
                </c:pt>
                <c:pt idx="16">
                  <c:v>76.77748579602526</c:v>
                </c:pt>
                <c:pt idx="17">
                  <c:v>71.230711872365845</c:v>
                </c:pt>
                <c:pt idx="18">
                  <c:v>77.951649034875871</c:v>
                </c:pt>
              </c:numCache>
            </c:numRef>
          </c:val>
          <c:extLst>
            <c:ext xmlns:c16="http://schemas.microsoft.com/office/drawing/2014/chart" uri="{C3380CC4-5D6E-409C-BE32-E72D297353CC}">
              <c16:uniqueId val="{00000001-A30D-4CB6-B69A-FA37ECBBC076}"/>
            </c:ext>
          </c:extLst>
        </c:ser>
        <c:ser>
          <c:idx val="2"/>
          <c:order val="2"/>
          <c:tx>
            <c:strRef>
              <c:f>Data!$B$20</c:f>
              <c:strCache>
                <c:ptCount val="1"/>
                <c:pt idx="0">
                  <c:v>% 'Older people' (aged 65+)</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Data!$D$20:$V$20</c:f>
              <c:numCache>
                <c:formatCode>0.0</c:formatCode>
                <c:ptCount val="19"/>
                <c:pt idx="0">
                  <c:v>13.165005810359631</c:v>
                </c:pt>
                <c:pt idx="1">
                  <c:v>15.383156939619857</c:v>
                </c:pt>
                <c:pt idx="2">
                  <c:v>13.145392471554473</c:v>
                </c:pt>
                <c:pt idx="3">
                  <c:v>13.931049318859895</c:v>
                </c:pt>
                <c:pt idx="4">
                  <c:v>11.320628518294221</c:v>
                </c:pt>
                <c:pt idx="5">
                  <c:v>12.613725454446001</c:v>
                </c:pt>
                <c:pt idx="6">
                  <c:v>14.670758330465789</c:v>
                </c:pt>
                <c:pt idx="7">
                  <c:v>13.981174706424712</c:v>
                </c:pt>
                <c:pt idx="8">
                  <c:v>18.615138220515224</c:v>
                </c:pt>
                <c:pt idx="9">
                  <c:v>13.70205232397079</c:v>
                </c:pt>
                <c:pt idx="10">
                  <c:v>21.462993195458282</c:v>
                </c:pt>
                <c:pt idx="11">
                  <c:v>12.620689480905725</c:v>
                </c:pt>
                <c:pt idx="12">
                  <c:v>11.765129973681827</c:v>
                </c:pt>
                <c:pt idx="13">
                  <c:v>13.344202106063479</c:v>
                </c:pt>
                <c:pt idx="14">
                  <c:v>9.7069009102061283</c:v>
                </c:pt>
                <c:pt idx="15">
                  <c:v>11.287285110860196</c:v>
                </c:pt>
                <c:pt idx="16">
                  <c:v>8.7243611894640072</c:v>
                </c:pt>
                <c:pt idx="17">
                  <c:v>12.845722070352563</c:v>
                </c:pt>
                <c:pt idx="18">
                  <c:v>10.819043152097878</c:v>
                </c:pt>
              </c:numCache>
            </c:numRef>
          </c:val>
          <c:extLst>
            <c:ext xmlns:c16="http://schemas.microsoft.com/office/drawing/2014/chart" uri="{C3380CC4-5D6E-409C-BE32-E72D297353CC}">
              <c16:uniqueId val="{00000002-A30D-4CB6-B69A-FA37ECBBC076}"/>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tickLblSkip val="1"/>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19866393973480587"/>
          <c:y val="0.91094759182037921"/>
          <c:w val="0.76717428503255269"/>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Mean and Median Ages</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7530844493494917"/>
        </c:manualLayout>
      </c:layout>
      <c:barChart>
        <c:barDir val="bar"/>
        <c:grouping val="clustered"/>
        <c:varyColors val="0"/>
        <c:ser>
          <c:idx val="0"/>
          <c:order val="0"/>
          <c:tx>
            <c:strRef>
              <c:f>Data!$B$21</c:f>
              <c:strCache>
                <c:ptCount val="1"/>
                <c:pt idx="0">
                  <c:v>Mean Age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Data!$D$21:$V$21</c:f>
              <c:numCache>
                <c:formatCode>0.0</c:formatCode>
                <c:ptCount val="19"/>
                <c:pt idx="0">
                  <c:v>38.869013242530954</c:v>
                </c:pt>
                <c:pt idx="1">
                  <c:v>40.873555839952331</c:v>
                </c:pt>
                <c:pt idx="2">
                  <c:v>37.762410197404847</c:v>
                </c:pt>
                <c:pt idx="3">
                  <c:v>40.69999335860431</c:v>
                </c:pt>
                <c:pt idx="4">
                  <c:v>37.304117662882064</c:v>
                </c:pt>
                <c:pt idx="5">
                  <c:v>38.861480573230978</c:v>
                </c:pt>
                <c:pt idx="6">
                  <c:v>39.77701442988419</c:v>
                </c:pt>
                <c:pt idx="7">
                  <c:v>39.657043975305925</c:v>
                </c:pt>
                <c:pt idx="8">
                  <c:v>43.04783446935766</c:v>
                </c:pt>
                <c:pt idx="9">
                  <c:v>38.718905536410787</c:v>
                </c:pt>
                <c:pt idx="10">
                  <c:v>44.410209488889919</c:v>
                </c:pt>
                <c:pt idx="11">
                  <c:v>39.891382625768465</c:v>
                </c:pt>
                <c:pt idx="12">
                  <c:v>38.626569317863876</c:v>
                </c:pt>
                <c:pt idx="13">
                  <c:v>38.975762939627991</c:v>
                </c:pt>
                <c:pt idx="14">
                  <c:v>35.03439133745556</c:v>
                </c:pt>
                <c:pt idx="15">
                  <c:v>36.658190027269079</c:v>
                </c:pt>
                <c:pt idx="16">
                  <c:v>34.408869012699839</c:v>
                </c:pt>
                <c:pt idx="17">
                  <c:v>38.992874955008887</c:v>
                </c:pt>
                <c:pt idx="18">
                  <c:v>37.894421273224786</c:v>
                </c:pt>
              </c:numCache>
            </c:numRef>
          </c:val>
          <c:extLst>
            <c:ext xmlns:c16="http://schemas.microsoft.com/office/drawing/2014/chart" uri="{C3380CC4-5D6E-409C-BE32-E72D297353CC}">
              <c16:uniqueId val="{00000000-B2C9-4586-90FE-44E14E70ED01}"/>
            </c:ext>
          </c:extLst>
        </c:ser>
        <c:ser>
          <c:idx val="1"/>
          <c:order val="1"/>
          <c:tx>
            <c:strRef>
              <c:f>Data!$B$22</c:f>
              <c:strCache>
                <c:ptCount val="1"/>
                <c:pt idx="0">
                  <c:v>Median Age</c:v>
                </c:pt>
              </c:strCache>
            </c:strRef>
          </c:tx>
          <c:spPr>
            <a:noFill/>
            <a:ln w="15875">
              <a:solidFill>
                <a:schemeClr val="accent2"/>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Data!$D$22:$V$22</c:f>
              <c:numCache>
                <c:formatCode>0.0</c:formatCode>
                <c:ptCount val="19"/>
                <c:pt idx="0">
                  <c:v>36</c:v>
                </c:pt>
                <c:pt idx="1">
                  <c:v>40</c:v>
                </c:pt>
                <c:pt idx="2">
                  <c:v>30</c:v>
                </c:pt>
                <c:pt idx="3">
                  <c:v>38</c:v>
                </c:pt>
                <c:pt idx="4">
                  <c:v>33</c:v>
                </c:pt>
                <c:pt idx="5">
                  <c:v>36</c:v>
                </c:pt>
                <c:pt idx="6">
                  <c:v>39</c:v>
                </c:pt>
                <c:pt idx="7">
                  <c:v>38</c:v>
                </c:pt>
                <c:pt idx="8">
                  <c:v>42</c:v>
                </c:pt>
                <c:pt idx="9">
                  <c:v>35</c:v>
                </c:pt>
                <c:pt idx="10">
                  <c:v>45</c:v>
                </c:pt>
                <c:pt idx="11">
                  <c:v>36</c:v>
                </c:pt>
                <c:pt idx="12">
                  <c:v>35</c:v>
                </c:pt>
                <c:pt idx="13">
                  <c:v>36</c:v>
                </c:pt>
                <c:pt idx="14">
                  <c:v>29</c:v>
                </c:pt>
                <c:pt idx="15">
                  <c:v>31</c:v>
                </c:pt>
                <c:pt idx="16">
                  <c:v>29</c:v>
                </c:pt>
                <c:pt idx="17">
                  <c:v>36</c:v>
                </c:pt>
                <c:pt idx="18">
                  <c:v>34</c:v>
                </c:pt>
              </c:numCache>
            </c:numRef>
          </c:val>
          <c:extLst>
            <c:ext xmlns:c16="http://schemas.microsoft.com/office/drawing/2014/chart" uri="{C3380CC4-5D6E-409C-BE32-E72D297353CC}">
              <c16:uniqueId val="{00000001-B2C9-4586-90FE-44E14E70ED01}"/>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19866393973480587"/>
          <c:y val="0.91094759182037921"/>
          <c:w val="0.16996765630969402"/>
          <c:h val="6.06473247447842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Country of Birth, Ethnicity and Language</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3769382600759811"/>
          <c:w val="0.76184691124775128"/>
          <c:h val="0.85730727055344502"/>
        </c:manualLayout>
      </c:layout>
      <c:barChart>
        <c:barDir val="bar"/>
        <c:grouping val="clustered"/>
        <c:varyColors val="0"/>
        <c:ser>
          <c:idx val="1"/>
          <c:order val="0"/>
          <c:tx>
            <c:strRef>
              <c:f>Data!$B$12</c:f>
              <c:strCache>
                <c:ptCount val="1"/>
                <c:pt idx="0">
                  <c:v>% Not Born in UK</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Data!$D$12:$V$12</c:f>
              <c:numCache>
                <c:formatCode>0.0</c:formatCode>
                <c:ptCount val="19"/>
                <c:pt idx="0">
                  <c:v>42.499704998683839</c:v>
                </c:pt>
                <c:pt idx="1">
                  <c:v>46.27617698000315</c:v>
                </c:pt>
                <c:pt idx="2">
                  <c:v>51.184355490268082</c:v>
                </c:pt>
                <c:pt idx="3">
                  <c:v>38.793308491239195</c:v>
                </c:pt>
                <c:pt idx="4">
                  <c:v>35.865828092243184</c:v>
                </c:pt>
                <c:pt idx="5">
                  <c:v>43.415672913117547</c:v>
                </c:pt>
                <c:pt idx="6">
                  <c:v>48.523277156682795</c:v>
                </c:pt>
                <c:pt idx="7">
                  <c:v>34.889914772727273</c:v>
                </c:pt>
                <c:pt idx="8">
                  <c:v>40.949423247559899</c:v>
                </c:pt>
                <c:pt idx="9">
                  <c:v>36.307020381753482</c:v>
                </c:pt>
                <c:pt idx="10">
                  <c:v>27.074395253308992</c:v>
                </c:pt>
                <c:pt idx="11">
                  <c:v>45.573216616754976</c:v>
                </c:pt>
                <c:pt idx="12">
                  <c:v>34.202876947156589</c:v>
                </c:pt>
                <c:pt idx="13">
                  <c:v>47.881707924904468</c:v>
                </c:pt>
                <c:pt idx="14">
                  <c:v>50.907709195305237</c:v>
                </c:pt>
                <c:pt idx="15">
                  <c:v>45.165582495564756</c:v>
                </c:pt>
                <c:pt idx="16">
                  <c:v>42.379504993486755</c:v>
                </c:pt>
                <c:pt idx="17">
                  <c:v>51.193798449612402</c:v>
                </c:pt>
                <c:pt idx="18">
                  <c:v>43.283582089552233</c:v>
                </c:pt>
              </c:numCache>
            </c:numRef>
          </c:val>
          <c:extLst>
            <c:ext xmlns:c16="http://schemas.microsoft.com/office/drawing/2014/chart" uri="{C3380CC4-5D6E-409C-BE32-E72D297353CC}">
              <c16:uniqueId val="{00000001-7CF0-4425-A996-ECDD37C37E8A}"/>
            </c:ext>
          </c:extLst>
        </c:ser>
        <c:ser>
          <c:idx val="0"/>
          <c:order val="1"/>
          <c:tx>
            <c:strRef>
              <c:f>Data!$B$11</c:f>
              <c:strCache>
                <c:ptCount val="1"/>
                <c:pt idx="0">
                  <c:v>% BAME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Data!$D$11:$V$11</c:f>
              <c:numCache>
                <c:formatCode>0.0</c:formatCode>
                <c:ptCount val="19"/>
                <c:pt idx="0">
                  <c:v>33.713204258911311</c:v>
                </c:pt>
                <c:pt idx="1">
                  <c:v>27.81451739883483</c:v>
                </c:pt>
                <c:pt idx="2">
                  <c:v>40.405802423797283</c:v>
                </c:pt>
                <c:pt idx="3">
                  <c:v>26.440973598668037</c:v>
                </c:pt>
                <c:pt idx="4">
                  <c:v>31.916142557651995</c:v>
                </c:pt>
                <c:pt idx="5">
                  <c:v>29.011925042589436</c:v>
                </c:pt>
                <c:pt idx="6">
                  <c:v>25.796762890038377</c:v>
                </c:pt>
                <c:pt idx="7">
                  <c:v>30.140269886363637</c:v>
                </c:pt>
                <c:pt idx="8">
                  <c:v>19.97338065661047</c:v>
                </c:pt>
                <c:pt idx="9">
                  <c:v>37.075380135878355</c:v>
                </c:pt>
                <c:pt idx="10">
                  <c:v>20.173436786855316</c:v>
                </c:pt>
                <c:pt idx="11">
                  <c:v>39.80649619903248</c:v>
                </c:pt>
                <c:pt idx="12">
                  <c:v>28.40426324811806</c:v>
                </c:pt>
                <c:pt idx="13">
                  <c:v>40.08140887190563</c:v>
                </c:pt>
                <c:pt idx="14">
                  <c:v>49.210504095246137</c:v>
                </c:pt>
                <c:pt idx="15">
                  <c:v>44.293317563571847</c:v>
                </c:pt>
                <c:pt idx="16">
                  <c:v>49.015776523375308</c:v>
                </c:pt>
                <c:pt idx="17">
                  <c:v>32.410852713178294</c:v>
                </c:pt>
                <c:pt idx="18">
                  <c:v>30.480928689883914</c:v>
                </c:pt>
              </c:numCache>
            </c:numRef>
          </c:val>
          <c:extLst>
            <c:ext xmlns:c16="http://schemas.microsoft.com/office/drawing/2014/chart" uri="{C3380CC4-5D6E-409C-BE32-E72D297353CC}">
              <c16:uniqueId val="{00000000-7CF0-4425-A996-ECDD37C37E8A}"/>
            </c:ext>
          </c:extLst>
        </c:ser>
        <c:ser>
          <c:idx val="2"/>
          <c:order val="2"/>
          <c:tx>
            <c:strRef>
              <c:f>Data!$B$13</c:f>
              <c:strCache>
                <c:ptCount val="1"/>
                <c:pt idx="0">
                  <c:v>% Households where no one in household has English as Main Language</c:v>
                </c:pt>
              </c:strCache>
            </c:strRef>
          </c:tx>
          <c:spPr>
            <a:solidFill>
              <a:schemeClr val="accent3"/>
            </a:solidFill>
            <a:ln>
              <a:noFill/>
            </a:ln>
            <a:effectLst/>
          </c:spPr>
          <c:invertIfNegative val="0"/>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Data!$D$13:$V$13</c:f>
              <c:numCache>
                <c:formatCode>0.0</c:formatCode>
                <c:ptCount val="19"/>
                <c:pt idx="0">
                  <c:v>14.410359464391902</c:v>
                </c:pt>
                <c:pt idx="1">
                  <c:v>13.96183330614908</c:v>
                </c:pt>
                <c:pt idx="2">
                  <c:v>19.526872795185724</c:v>
                </c:pt>
                <c:pt idx="3">
                  <c:v>12.125317527519051</c:v>
                </c:pt>
                <c:pt idx="4">
                  <c:v>12.642324303101688</c:v>
                </c:pt>
                <c:pt idx="5">
                  <c:v>16.134485349361384</c:v>
                </c:pt>
                <c:pt idx="6">
                  <c:v>14.554655870445343</c:v>
                </c:pt>
                <c:pt idx="7">
                  <c:v>10.403094462540716</c:v>
                </c:pt>
                <c:pt idx="8">
                  <c:v>10.442307692307692</c:v>
                </c:pt>
                <c:pt idx="9">
                  <c:v>10.677578987438142</c:v>
                </c:pt>
                <c:pt idx="10">
                  <c:v>5.5346700083542189</c:v>
                </c:pt>
                <c:pt idx="11">
                  <c:v>16.290480863591757</c:v>
                </c:pt>
                <c:pt idx="12">
                  <c:v>10.374590022440877</c:v>
                </c:pt>
                <c:pt idx="13">
                  <c:v>18.739145536644671</c:v>
                </c:pt>
                <c:pt idx="14">
                  <c:v>22.442316064431868</c:v>
                </c:pt>
                <c:pt idx="15">
                  <c:v>15.637272402713318</c:v>
                </c:pt>
                <c:pt idx="16">
                  <c:v>17.913385826771652</c:v>
                </c:pt>
                <c:pt idx="17">
                  <c:v>17.764505119453926</c:v>
                </c:pt>
                <c:pt idx="18">
                  <c:v>13.912598156367363</c:v>
                </c:pt>
              </c:numCache>
            </c:numRef>
          </c:val>
          <c:extLst>
            <c:ext xmlns:c16="http://schemas.microsoft.com/office/drawing/2014/chart" uri="{C3380CC4-5D6E-409C-BE32-E72D297353CC}">
              <c16:uniqueId val="{00000002-7CF0-4425-A996-ECDD37C37E8A}"/>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70"/>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653305854034441"/>
          <c:y val="0.15263676946042123"/>
          <c:w val="0.12692690958122285"/>
          <c:h val="0.2798746383117204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Resident Population, mid-2021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7530844493494917"/>
        </c:manualLayout>
      </c:layout>
      <c:barChart>
        <c:barDir val="bar"/>
        <c:grouping val="clustered"/>
        <c:varyColors val="0"/>
        <c:ser>
          <c:idx val="2"/>
          <c:order val="0"/>
          <c:tx>
            <c:strRef>
              <c:f>Data!$B$14</c:f>
              <c:strCache>
                <c:ptCount val="1"/>
                <c:pt idx="0">
                  <c:v>Total Population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Data!$E$14:$V$14</c:f>
              <c:numCache>
                <c:formatCode>#,##0</c:formatCode>
                <c:ptCount val="18"/>
                <c:pt idx="0">
                  <c:v>14800</c:v>
                </c:pt>
                <c:pt idx="1">
                  <c:v>11700</c:v>
                </c:pt>
                <c:pt idx="2">
                  <c:v>13900</c:v>
                </c:pt>
                <c:pt idx="3">
                  <c:v>13800</c:v>
                </c:pt>
                <c:pt idx="4">
                  <c:v>13200</c:v>
                </c:pt>
                <c:pt idx="5">
                  <c:v>14200</c:v>
                </c:pt>
                <c:pt idx="6">
                  <c:v>12800</c:v>
                </c:pt>
                <c:pt idx="7">
                  <c:v>13200</c:v>
                </c:pt>
                <c:pt idx="8">
                  <c:v>14000</c:v>
                </c:pt>
                <c:pt idx="9">
                  <c:v>12000</c:v>
                </c:pt>
                <c:pt idx="10">
                  <c:v>15800</c:v>
                </c:pt>
                <c:pt idx="11">
                  <c:v>15100</c:v>
                </c:pt>
                <c:pt idx="12">
                  <c:v>14300</c:v>
                </c:pt>
                <c:pt idx="13">
                  <c:v>12900</c:v>
                </c:pt>
                <c:pt idx="14">
                  <c:v>14300</c:v>
                </c:pt>
                <c:pt idx="15">
                  <c:v>18700</c:v>
                </c:pt>
                <c:pt idx="16">
                  <c:v>15500</c:v>
                </c:pt>
                <c:pt idx="17">
                  <c:v>14700</c:v>
                </c:pt>
              </c:numCache>
            </c:numRef>
          </c:val>
          <c:extLst>
            <c:ext xmlns:c16="http://schemas.microsoft.com/office/drawing/2014/chart" uri="{C3380CC4-5D6E-409C-BE32-E72D297353CC}">
              <c16:uniqueId val="{00000002-009E-43CA-83A5-666CFA3E74C9}"/>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19866393973480587"/>
          <c:y val="0.91094759182037921"/>
          <c:w val="0.76717428503255269"/>
          <c:h val="6.6897416770272139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Population Density, mid-2021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7530844493494917"/>
        </c:manualLayout>
      </c:layout>
      <c:barChart>
        <c:barDir val="bar"/>
        <c:grouping val="clustered"/>
        <c:varyColors val="0"/>
        <c:ser>
          <c:idx val="0"/>
          <c:order val="0"/>
          <c:tx>
            <c:strRef>
              <c:f>Data!$B$24</c:f>
              <c:strCache>
                <c:ptCount val="1"/>
                <c:pt idx="0">
                  <c:v>Population Density (persons/hectare)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Data!$D$24:$V$24</c:f>
              <c:numCache>
                <c:formatCode>0</c:formatCode>
                <c:ptCount val="19"/>
                <c:pt idx="0">
                  <c:v>116.85630390897413</c:v>
                </c:pt>
                <c:pt idx="1">
                  <c:v>189.67063949762911</c:v>
                </c:pt>
                <c:pt idx="2">
                  <c:v>114.57109283196239</c:v>
                </c:pt>
                <c:pt idx="3">
                  <c:v>119.23142906158861</c:v>
                </c:pt>
                <c:pt idx="4">
                  <c:v>182.15417106652586</c:v>
                </c:pt>
                <c:pt idx="5">
                  <c:v>131.33021589891553</c:v>
                </c:pt>
                <c:pt idx="6">
                  <c:v>92.640918580375782</c:v>
                </c:pt>
                <c:pt idx="7">
                  <c:v>185.31924134935574</c:v>
                </c:pt>
                <c:pt idx="8">
                  <c:v>53.881949546901787</c:v>
                </c:pt>
                <c:pt idx="9">
                  <c:v>191.38755980861242</c:v>
                </c:pt>
                <c:pt idx="10">
                  <c:v>37.011905496267964</c:v>
                </c:pt>
                <c:pt idx="11">
                  <c:v>131.54608275747231</c:v>
                </c:pt>
                <c:pt idx="12">
                  <c:v>146.95863746958636</c:v>
                </c:pt>
                <c:pt idx="13">
                  <c:v>208.63729209220892</c:v>
                </c:pt>
                <c:pt idx="14">
                  <c:v>211.61417322834646</c:v>
                </c:pt>
                <c:pt idx="15">
                  <c:v>105.94162098088607</c:v>
                </c:pt>
                <c:pt idx="16">
                  <c:v>133.52374152088538</c:v>
                </c:pt>
                <c:pt idx="17">
                  <c:v>123.28985046134267</c:v>
                </c:pt>
                <c:pt idx="18">
                  <c:v>165.55918459285954</c:v>
                </c:pt>
              </c:numCache>
            </c:numRef>
          </c:val>
          <c:extLst>
            <c:ext xmlns:c16="http://schemas.microsoft.com/office/drawing/2014/chart" uri="{C3380CC4-5D6E-409C-BE32-E72D297353CC}">
              <c16:uniqueId val="{00000000-619A-426A-8A6A-092E66E9F32C}"/>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Persons per hectare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19866393973480587"/>
          <c:y val="0.91094759182037921"/>
          <c:w val="0.76717428503255269"/>
          <c:h val="6.6897416770272139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Life Expectancy at Birth 2013-17, by Sex</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730727055344502"/>
        </c:manualLayout>
      </c:layout>
      <c:barChart>
        <c:barDir val="bar"/>
        <c:grouping val="clustered"/>
        <c:varyColors val="0"/>
        <c:ser>
          <c:idx val="0"/>
          <c:order val="0"/>
          <c:tx>
            <c:v>Male</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Data!$D$30:$V$30</c:f>
              <c:numCache>
                <c:formatCode>0.0</c:formatCode>
                <c:ptCount val="19"/>
                <c:pt idx="0">
                  <c:v>82.316666666666677</c:v>
                </c:pt>
                <c:pt idx="1">
                  <c:v>85.6</c:v>
                </c:pt>
                <c:pt idx="2">
                  <c:v>82.5</c:v>
                </c:pt>
                <c:pt idx="3">
                  <c:v>81.099999999999994</c:v>
                </c:pt>
                <c:pt idx="4">
                  <c:v>80.3</c:v>
                </c:pt>
                <c:pt idx="5">
                  <c:v>82.8</c:v>
                </c:pt>
                <c:pt idx="6">
                  <c:v>87.2</c:v>
                </c:pt>
                <c:pt idx="7">
                  <c:v>82.1</c:v>
                </c:pt>
                <c:pt idx="8">
                  <c:v>85.1</c:v>
                </c:pt>
                <c:pt idx="9">
                  <c:v>80</c:v>
                </c:pt>
                <c:pt idx="10">
                  <c:v>84.5</c:v>
                </c:pt>
                <c:pt idx="11">
                  <c:v>81.7</c:v>
                </c:pt>
                <c:pt idx="12">
                  <c:v>79</c:v>
                </c:pt>
                <c:pt idx="13">
                  <c:v>77.5</c:v>
                </c:pt>
                <c:pt idx="14">
                  <c:v>82.4</c:v>
                </c:pt>
                <c:pt idx="15">
                  <c:v>80.900000000000006</c:v>
                </c:pt>
                <c:pt idx="16">
                  <c:v>78</c:v>
                </c:pt>
                <c:pt idx="17">
                  <c:v>83.9</c:v>
                </c:pt>
                <c:pt idx="18">
                  <c:v>87.1</c:v>
                </c:pt>
              </c:numCache>
            </c:numRef>
          </c:val>
          <c:extLst>
            <c:ext xmlns:c16="http://schemas.microsoft.com/office/drawing/2014/chart" uri="{C3380CC4-5D6E-409C-BE32-E72D297353CC}">
              <c16:uniqueId val="{00000000-E7D7-472A-ACCD-ADD3220C144D}"/>
            </c:ext>
          </c:extLst>
        </c:ser>
        <c:ser>
          <c:idx val="1"/>
          <c:order val="1"/>
          <c:tx>
            <c:v>Female</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Data!$D$31:$V$31</c:f>
              <c:numCache>
                <c:formatCode>0.0</c:formatCode>
                <c:ptCount val="19"/>
                <c:pt idx="0">
                  <c:v>86.61666666666666</c:v>
                </c:pt>
                <c:pt idx="1">
                  <c:v>88.8</c:v>
                </c:pt>
                <c:pt idx="2">
                  <c:v>86.9</c:v>
                </c:pt>
                <c:pt idx="3">
                  <c:v>86.9</c:v>
                </c:pt>
                <c:pt idx="4">
                  <c:v>85.8</c:v>
                </c:pt>
                <c:pt idx="5">
                  <c:v>86.2</c:v>
                </c:pt>
                <c:pt idx="6">
                  <c:v>88.5</c:v>
                </c:pt>
                <c:pt idx="7">
                  <c:v>85.2</c:v>
                </c:pt>
                <c:pt idx="8">
                  <c:v>92.5</c:v>
                </c:pt>
                <c:pt idx="9">
                  <c:v>86</c:v>
                </c:pt>
                <c:pt idx="10">
                  <c:v>86.3</c:v>
                </c:pt>
                <c:pt idx="11">
                  <c:v>89.3</c:v>
                </c:pt>
                <c:pt idx="12">
                  <c:v>84.1</c:v>
                </c:pt>
                <c:pt idx="13">
                  <c:v>82.7</c:v>
                </c:pt>
                <c:pt idx="14">
                  <c:v>88.4</c:v>
                </c:pt>
                <c:pt idx="15">
                  <c:v>86</c:v>
                </c:pt>
                <c:pt idx="16">
                  <c:v>81.599999999999994</c:v>
                </c:pt>
                <c:pt idx="17">
                  <c:v>86.3</c:v>
                </c:pt>
                <c:pt idx="18">
                  <c:v>87.6</c:v>
                </c:pt>
              </c:numCache>
            </c:numRef>
          </c:val>
          <c:extLst>
            <c:ext xmlns:c16="http://schemas.microsoft.com/office/drawing/2014/chart" uri="{C3380CC4-5D6E-409C-BE32-E72D297353CC}">
              <c16:uniqueId val="{00000001-E7D7-472A-ACCD-ADD3220C144D}"/>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Years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accent2"/>
            </a:solid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9528179082394921"/>
          <c:y val="0.1706062213921373"/>
          <c:w val="6.8743631027088692E-2"/>
          <c:h val="0.12893124208530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General Fertility Rate 2021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83574392823538568"/>
        </c:manualLayout>
      </c:layout>
      <c:barChart>
        <c:barDir val="bar"/>
        <c:grouping val="clustered"/>
        <c:varyColors val="0"/>
        <c:ser>
          <c:idx val="0"/>
          <c:order val="0"/>
          <c:tx>
            <c:strRef>
              <c:f>Data!$B$26</c:f>
              <c:strCache>
                <c:ptCount val="1"/>
                <c:pt idx="0">
                  <c:v>General Fertility Rate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Data!$D$26:$V$26</c:f>
              <c:numCache>
                <c:formatCode>0.0</c:formatCode>
                <c:ptCount val="19"/>
                <c:pt idx="0">
                  <c:v>33.46340528433592</c:v>
                </c:pt>
                <c:pt idx="1">
                  <c:v>46.441806159312527</c:v>
                </c:pt>
                <c:pt idx="2">
                  <c:v>13.130523302990513</c:v>
                </c:pt>
                <c:pt idx="3">
                  <c:v>30.521044277817303</c:v>
                </c:pt>
                <c:pt idx="4">
                  <c:v>30.232131160556555</c:v>
                </c:pt>
                <c:pt idx="5">
                  <c:v>37.482758042989026</c:v>
                </c:pt>
                <c:pt idx="6">
                  <c:v>36.66905722311828</c:v>
                </c:pt>
                <c:pt idx="7">
                  <c:v>38.106277835397478</c:v>
                </c:pt>
                <c:pt idx="8">
                  <c:v>37.58156851755475</c:v>
                </c:pt>
                <c:pt idx="9">
                  <c:v>34.96770925667974</c:v>
                </c:pt>
                <c:pt idx="10">
                  <c:v>34.996709972608613</c:v>
                </c:pt>
                <c:pt idx="11">
                  <c:v>24.649714582252212</c:v>
                </c:pt>
                <c:pt idx="12">
                  <c:v>30.116174749411375</c:v>
                </c:pt>
                <c:pt idx="13">
                  <c:v>44.503604641186769</c:v>
                </c:pt>
                <c:pt idx="14">
                  <c:v>20.62952570705016</c:v>
                </c:pt>
                <c:pt idx="15">
                  <c:v>30.246324231430219</c:v>
                </c:pt>
                <c:pt idx="16">
                  <c:v>33.424382412632688</c:v>
                </c:pt>
                <c:pt idx="17">
                  <c:v>44.737266207662216</c:v>
                </c:pt>
                <c:pt idx="18">
                  <c:v>34.7039307061088</c:v>
                </c:pt>
              </c:numCache>
            </c:numRef>
          </c:val>
          <c:extLst>
            <c:ext xmlns:c16="http://schemas.microsoft.com/office/drawing/2014/chart" uri="{C3380CC4-5D6E-409C-BE32-E72D297353CC}">
              <c16:uniqueId val="{00000000-99AF-4C3C-92A5-A62ECAC6CD4E}"/>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GFR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Childhood Obesity 2015/16-2017/18</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730727055344502"/>
        </c:manualLayout>
      </c:layout>
      <c:barChart>
        <c:barDir val="bar"/>
        <c:grouping val="clustered"/>
        <c:varyColors val="0"/>
        <c:ser>
          <c:idx val="1"/>
          <c:order val="0"/>
          <c:tx>
            <c:strRef>
              <c:f>Data!$B$32</c:f>
              <c:strCache>
                <c:ptCount val="1"/>
                <c:pt idx="0">
                  <c:v>% children in reception year who are obese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Data!$E$32:$V$32</c:f>
              <c:numCache>
                <c:formatCode>0.0</c:formatCode>
                <c:ptCount val="18"/>
                <c:pt idx="0">
                  <c:v>6.6225165559999999</c:v>
                </c:pt>
                <c:pt idx="1">
                  <c:v>6.5693430660000001</c:v>
                </c:pt>
                <c:pt idx="2">
                  <c:v>9.2531736109999994</c:v>
                </c:pt>
                <c:pt idx="3">
                  <c:v>4.9313747729999999</c:v>
                </c:pt>
                <c:pt idx="4">
                  <c:v>10.03837279</c:v>
                </c:pt>
                <c:pt idx="5">
                  <c:v>6.6666666670000003</c:v>
                </c:pt>
                <c:pt idx="6">
                  <c:v>7.8657212650000004</c:v>
                </c:pt>
                <c:pt idx="7">
                  <c:v>6.6666666670000003</c:v>
                </c:pt>
                <c:pt idx="8">
                  <c:v>10.37587244</c:v>
                </c:pt>
                <c:pt idx="9">
                  <c:v>6.6737844160000002</c:v>
                </c:pt>
                <c:pt idx="10">
                  <c:v>9.6969696970000001</c:v>
                </c:pt>
                <c:pt idx="11">
                  <c:v>7.4770055539999998</c:v>
                </c:pt>
                <c:pt idx="12">
                  <c:v>13.84598411</c:v>
                </c:pt>
                <c:pt idx="13">
                  <c:v>9.6084459429999995</c:v>
                </c:pt>
                <c:pt idx="14">
                  <c:v>12.11685954</c:v>
                </c:pt>
                <c:pt idx="15">
                  <c:v>13.61126821</c:v>
                </c:pt>
                <c:pt idx="16">
                  <c:v>8.8723732599999998</c:v>
                </c:pt>
                <c:pt idx="17">
                  <c:v>7.5848181849999996</c:v>
                </c:pt>
              </c:numCache>
            </c:numRef>
          </c:val>
          <c:extLst>
            <c:ext xmlns:c16="http://schemas.microsoft.com/office/drawing/2014/chart" uri="{C3380CC4-5D6E-409C-BE32-E72D297353CC}">
              <c16:uniqueId val="{00000000-E0BF-4027-B5E7-F33D7F5D8B4F}"/>
            </c:ext>
          </c:extLst>
        </c:ser>
        <c:ser>
          <c:idx val="0"/>
          <c:order val="1"/>
          <c:tx>
            <c:strRef>
              <c:f>Data!$B$33</c:f>
              <c:strCache>
                <c:ptCount val="1"/>
                <c:pt idx="0">
                  <c:v>% children in year 6 who are obese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Data!$E$33:$V$33</c:f>
              <c:numCache>
                <c:formatCode>0.0</c:formatCode>
                <c:ptCount val="18"/>
                <c:pt idx="0">
                  <c:v>16.78321678</c:v>
                </c:pt>
                <c:pt idx="1">
                  <c:v>24.588332000000001</c:v>
                </c:pt>
                <c:pt idx="2">
                  <c:v>21.17650424</c:v>
                </c:pt>
                <c:pt idx="3">
                  <c:v>18.995348839999998</c:v>
                </c:pt>
                <c:pt idx="4">
                  <c:v>22.059439099999999</c:v>
                </c:pt>
                <c:pt idx="5">
                  <c:v>24</c:v>
                </c:pt>
                <c:pt idx="6">
                  <c:v>21.642964840000001</c:v>
                </c:pt>
                <c:pt idx="7">
                  <c:v>24</c:v>
                </c:pt>
                <c:pt idx="8">
                  <c:v>26.018781799999999</c:v>
                </c:pt>
                <c:pt idx="9">
                  <c:v>12.35221166</c:v>
                </c:pt>
                <c:pt idx="10">
                  <c:v>24.781863820000002</c:v>
                </c:pt>
                <c:pt idx="11">
                  <c:v>16.668331760000001</c:v>
                </c:pt>
                <c:pt idx="12">
                  <c:v>21.62449333</c:v>
                </c:pt>
                <c:pt idx="13">
                  <c:v>27.35762751</c:v>
                </c:pt>
                <c:pt idx="14">
                  <c:v>25.187245409999999</c:v>
                </c:pt>
                <c:pt idx="15">
                  <c:v>30.851962820000001</c:v>
                </c:pt>
                <c:pt idx="16">
                  <c:v>19.59850887</c:v>
                </c:pt>
                <c:pt idx="17">
                  <c:v>21.996418989999999</c:v>
                </c:pt>
              </c:numCache>
            </c:numRef>
          </c:val>
          <c:extLst>
            <c:ext xmlns:c16="http://schemas.microsoft.com/office/drawing/2014/chart" uri="{C3380CC4-5D6E-409C-BE32-E72D297353CC}">
              <c16:uniqueId val="{00000001-E0BF-4027-B5E7-F33D7F5D8B4F}"/>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35"/>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i="1"/>
                  <a:t>Percentage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6252356816979503"/>
          <c:y val="0.12747953675601872"/>
          <c:w val="0.10166375447838048"/>
          <c:h val="0.38769134990201698"/>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Emergency Hospital Admisssions 2015/16-2017/18</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730727055344502"/>
        </c:manualLayout>
      </c:layout>
      <c:barChart>
        <c:barDir val="bar"/>
        <c:grouping val="clustered"/>
        <c:varyColors val="0"/>
        <c:ser>
          <c:idx val="1"/>
          <c:order val="0"/>
          <c:tx>
            <c:strRef>
              <c:f>Data!$B$34</c:f>
              <c:strCache>
                <c:ptCount val="1"/>
                <c:pt idx="0">
                  <c:v>Emergency hospital admissions for all causes, all ages [standardised admission ratio]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Data!$E$34:$V$34</c:f>
              <c:numCache>
                <c:formatCode>0.0</c:formatCode>
                <c:ptCount val="18"/>
                <c:pt idx="0">
                  <c:v>57.33324854</c:v>
                </c:pt>
                <c:pt idx="1">
                  <c:v>67.031535379999994</c:v>
                </c:pt>
                <c:pt idx="2">
                  <c:v>85.812505999999999</c:v>
                </c:pt>
                <c:pt idx="3">
                  <c:v>80.688230820000001</c:v>
                </c:pt>
                <c:pt idx="4">
                  <c:v>68.436185929999994</c:v>
                </c:pt>
                <c:pt idx="5">
                  <c:v>43.781898640000001</c:v>
                </c:pt>
                <c:pt idx="6">
                  <c:v>77.478345939999997</c:v>
                </c:pt>
                <c:pt idx="7">
                  <c:v>46.990033339999997</c:v>
                </c:pt>
                <c:pt idx="8">
                  <c:v>88.574311059999999</c:v>
                </c:pt>
                <c:pt idx="9">
                  <c:v>83.124933459999994</c:v>
                </c:pt>
                <c:pt idx="10">
                  <c:v>77.693166980000001</c:v>
                </c:pt>
                <c:pt idx="11">
                  <c:v>85.074779269999993</c:v>
                </c:pt>
                <c:pt idx="12">
                  <c:v>94.04742315</c:v>
                </c:pt>
                <c:pt idx="13">
                  <c:v>88.340778909999997</c:v>
                </c:pt>
                <c:pt idx="14">
                  <c:v>104.1660253</c:v>
                </c:pt>
                <c:pt idx="15">
                  <c:v>111.5877807</c:v>
                </c:pt>
                <c:pt idx="16">
                  <c:v>56.739287820000001</c:v>
                </c:pt>
                <c:pt idx="17">
                  <c:v>62.866105529999999</c:v>
                </c:pt>
              </c:numCache>
            </c:numRef>
          </c:val>
          <c:extLst>
            <c:ext xmlns:c16="http://schemas.microsoft.com/office/drawing/2014/chart" uri="{C3380CC4-5D6E-409C-BE32-E72D297353CC}">
              <c16:uniqueId val="{00000000-AD61-4318-86D1-0C6BFF47E5F1}"/>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i="0"/>
                  <a:t>Standardised admisssion ratio (all causes, all ages)</a:t>
                </a:r>
              </a:p>
            </c:rich>
          </c:tx>
          <c:layout>
            <c:manualLayout>
              <c:xMode val="edge"/>
              <c:yMode val="edge"/>
              <c:x val="0.62639230541320012"/>
              <c:y val="1.7646001796945192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Total Employment (jobs) in Area, 2019</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8321500378490424"/>
        </c:manualLayout>
      </c:layout>
      <c:barChart>
        <c:barDir val="bar"/>
        <c:grouping val="clustered"/>
        <c:varyColors val="0"/>
        <c:ser>
          <c:idx val="0"/>
          <c:order val="0"/>
          <c:tx>
            <c:strRef>
              <c:f>Data!$B$38</c:f>
              <c:strCache>
                <c:ptCount val="1"/>
                <c:pt idx="0">
                  <c:v>Total Employment (jobs)  in Area</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Data!$E$38:$V$38</c:f>
              <c:numCache>
                <c:formatCode>#,##0</c:formatCode>
                <c:ptCount val="18"/>
                <c:pt idx="0">
                  <c:v>3000</c:v>
                </c:pt>
                <c:pt idx="1">
                  <c:v>75000</c:v>
                </c:pt>
                <c:pt idx="2">
                  <c:v>19000</c:v>
                </c:pt>
                <c:pt idx="3">
                  <c:v>3000</c:v>
                </c:pt>
                <c:pt idx="4">
                  <c:v>2500</c:v>
                </c:pt>
                <c:pt idx="5">
                  <c:v>6000</c:v>
                </c:pt>
                <c:pt idx="6">
                  <c:v>3000</c:v>
                </c:pt>
                <c:pt idx="7">
                  <c:v>12000</c:v>
                </c:pt>
                <c:pt idx="8">
                  <c:v>3000</c:v>
                </c:pt>
                <c:pt idx="9">
                  <c:v>2500</c:v>
                </c:pt>
                <c:pt idx="10">
                  <c:v>135000</c:v>
                </c:pt>
                <c:pt idx="11">
                  <c:v>12000</c:v>
                </c:pt>
                <c:pt idx="12">
                  <c:v>3500</c:v>
                </c:pt>
                <c:pt idx="13">
                  <c:v>19000</c:v>
                </c:pt>
                <c:pt idx="14">
                  <c:v>40000</c:v>
                </c:pt>
                <c:pt idx="15">
                  <c:v>34000</c:v>
                </c:pt>
                <c:pt idx="16">
                  <c:v>4500</c:v>
                </c:pt>
                <c:pt idx="17">
                  <c:v>6000</c:v>
                </c:pt>
              </c:numCache>
            </c:numRef>
          </c:val>
          <c:extLst>
            <c:ext xmlns:c16="http://schemas.microsoft.com/office/drawing/2014/chart" uri="{C3380CC4-5D6E-409C-BE32-E72D297353CC}">
              <c16:uniqueId val="{00000000-A1CC-47BB-8602-340676A36C05}"/>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Employment</a:t>
                </a:r>
                <a:r>
                  <a:rPr lang="en-GB" baseline="0"/>
                  <a:t> (jobs)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Resident Unemployment: Claimant Count December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371338016710174"/>
        </c:manualLayout>
      </c:layout>
      <c:barChart>
        <c:barDir val="bar"/>
        <c:grouping val="clustered"/>
        <c:varyColors val="0"/>
        <c:ser>
          <c:idx val="1"/>
          <c:order val="0"/>
          <c:tx>
            <c:strRef>
              <c:f>Data!$B$39</c:f>
              <c:strCache>
                <c:ptCount val="1"/>
                <c:pt idx="0">
                  <c:v>Unemployment (Claimant Count)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Data!$E$39:$V$39</c:f>
              <c:numCache>
                <c:formatCode>#,##0</c:formatCode>
                <c:ptCount val="18"/>
                <c:pt idx="0">
                  <c:v>460</c:v>
                </c:pt>
                <c:pt idx="1">
                  <c:v>380</c:v>
                </c:pt>
                <c:pt idx="2">
                  <c:v>670</c:v>
                </c:pt>
                <c:pt idx="3">
                  <c:v>700</c:v>
                </c:pt>
                <c:pt idx="4">
                  <c:v>605</c:v>
                </c:pt>
                <c:pt idx="5">
                  <c:v>290</c:v>
                </c:pt>
                <c:pt idx="6">
                  <c:v>655</c:v>
                </c:pt>
                <c:pt idx="7">
                  <c:v>255</c:v>
                </c:pt>
                <c:pt idx="8">
                  <c:v>735</c:v>
                </c:pt>
                <c:pt idx="9">
                  <c:v>545</c:v>
                </c:pt>
                <c:pt idx="10">
                  <c:v>725</c:v>
                </c:pt>
                <c:pt idx="11">
                  <c:v>725</c:v>
                </c:pt>
                <c:pt idx="12">
                  <c:v>935</c:v>
                </c:pt>
                <c:pt idx="13">
                  <c:v>610</c:v>
                </c:pt>
                <c:pt idx="14">
                  <c:v>815</c:v>
                </c:pt>
                <c:pt idx="15">
                  <c:v>1050</c:v>
                </c:pt>
                <c:pt idx="16">
                  <c:v>475</c:v>
                </c:pt>
                <c:pt idx="17">
                  <c:v>670</c:v>
                </c:pt>
              </c:numCache>
            </c:numRef>
          </c:val>
          <c:extLst>
            <c:ext xmlns:c16="http://schemas.microsoft.com/office/drawing/2014/chart" uri="{C3380CC4-5D6E-409C-BE32-E72D297353CC}">
              <c16:uniqueId val="{00000000-868C-4819-9BFF-69E868EB4EBA}"/>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a:t>
                </a:r>
                <a:r>
                  <a:rPr lang="en-GB" baseline="0"/>
                  <a:t> claimaing unemployment related Universal Credit or JSA</a:t>
                </a:r>
                <a:endParaRPr lang="en-GB"/>
              </a:p>
            </c:rich>
          </c:tx>
          <c:layout>
            <c:manualLayout>
              <c:xMode val="edge"/>
              <c:yMode val="edge"/>
              <c:x val="0.59078529180436068"/>
              <c:y val="1.7646001796945192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Employment Rate, 2011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81928782089629959"/>
        </c:manualLayout>
      </c:layout>
      <c:barChart>
        <c:barDir val="bar"/>
        <c:grouping val="clustered"/>
        <c:varyColors val="0"/>
        <c:ser>
          <c:idx val="0"/>
          <c:order val="0"/>
          <c:tx>
            <c:strRef>
              <c:f>Data!$B$37</c:f>
              <c:strCache>
                <c:ptCount val="1"/>
                <c:pt idx="0">
                  <c:v>Employment Rate (aged 16-64)</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1"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Data!$E$37:$V$37</c:f>
              <c:numCache>
                <c:formatCode>0.0</c:formatCode>
                <c:ptCount val="18"/>
                <c:pt idx="0">
                  <c:v>74.425351484043745</c:v>
                </c:pt>
                <c:pt idx="1">
                  <c:v>51.407358156028373</c:v>
                </c:pt>
                <c:pt idx="2">
                  <c:v>69.38223520502001</c:v>
                </c:pt>
                <c:pt idx="3">
                  <c:v>64.306552962298028</c:v>
                </c:pt>
                <c:pt idx="4">
                  <c:v>74.629566791086972</c:v>
                </c:pt>
                <c:pt idx="5">
                  <c:v>69.76345140335826</c:v>
                </c:pt>
                <c:pt idx="6">
                  <c:v>65.499283947402688</c:v>
                </c:pt>
                <c:pt idx="7">
                  <c:v>76.574776934345451</c:v>
                </c:pt>
                <c:pt idx="8">
                  <c:v>62.948717948717949</c:v>
                </c:pt>
                <c:pt idx="9">
                  <c:v>70.37895310796074</c:v>
                </c:pt>
                <c:pt idx="10">
                  <c:v>61.929235026685113</c:v>
                </c:pt>
                <c:pt idx="11">
                  <c:v>71.260117917457777</c:v>
                </c:pt>
                <c:pt idx="12">
                  <c:v>66.771269177126911</c:v>
                </c:pt>
                <c:pt idx="13">
                  <c:v>46.113207547169807</c:v>
                </c:pt>
                <c:pt idx="14">
                  <c:v>54.354085989474733</c:v>
                </c:pt>
                <c:pt idx="15">
                  <c:v>52.985762572979624</c:v>
                </c:pt>
                <c:pt idx="16">
                  <c:v>72.306034482758619</c:v>
                </c:pt>
                <c:pt idx="17">
                  <c:v>76.161997691742727</c:v>
                </c:pt>
              </c:numCache>
            </c:numRef>
          </c:val>
          <c:extLst>
            <c:ext xmlns:c16="http://schemas.microsoft.com/office/drawing/2014/chart" uri="{C3380CC4-5D6E-409C-BE32-E72D297353CC}">
              <c16:uniqueId val="{00000000-1464-4E99-8268-A671AA382B2F}"/>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Employment</a:t>
                </a:r>
                <a:r>
                  <a:rPr lang="en-GB" baseline="0"/>
                  <a:t> Rate (%)</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Median House Price, year to June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371338016710174"/>
        </c:manualLayout>
      </c:layout>
      <c:barChart>
        <c:barDir val="bar"/>
        <c:grouping val="clustered"/>
        <c:varyColors val="0"/>
        <c:ser>
          <c:idx val="0"/>
          <c:order val="0"/>
          <c:tx>
            <c:strRef>
              <c:f>Data!$B$48</c:f>
              <c:strCache>
                <c:ptCount val="1"/>
                <c:pt idx="0">
                  <c:v>Median House Price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Data!$D$48:$V$48</c:f>
              <c:numCache>
                <c:formatCode>"£"#,##0</c:formatCode>
                <c:ptCount val="19"/>
                <c:pt idx="0">
                  <c:v>785291.66666666663</c:v>
                </c:pt>
                <c:pt idx="1">
                  <c:v>1085000</c:v>
                </c:pt>
                <c:pt idx="2">
                  <c:v>570000</c:v>
                </c:pt>
                <c:pt idx="3">
                  <c:v>862500</c:v>
                </c:pt>
                <c:pt idx="4">
                  <c:v>622500</c:v>
                </c:pt>
                <c:pt idx="5">
                  <c:v>662000</c:v>
                </c:pt>
                <c:pt idx="6">
                  <c:v>1170000</c:v>
                </c:pt>
                <c:pt idx="7">
                  <c:v>617500</c:v>
                </c:pt>
                <c:pt idx="8">
                  <c:v>1242500</c:v>
                </c:pt>
                <c:pt idx="9">
                  <c:v>642500</c:v>
                </c:pt>
                <c:pt idx="10">
                  <c:v>845000</c:v>
                </c:pt>
                <c:pt idx="11">
                  <c:v>840000</c:v>
                </c:pt>
                <c:pt idx="12">
                  <c:v>644250</c:v>
                </c:pt>
                <c:pt idx="13">
                  <c:v>594000</c:v>
                </c:pt>
                <c:pt idx="14">
                  <c:v>540000</c:v>
                </c:pt>
                <c:pt idx="15">
                  <c:v>667500</c:v>
                </c:pt>
                <c:pt idx="16">
                  <c:v>970000</c:v>
                </c:pt>
                <c:pt idx="17">
                  <c:v>905000</c:v>
                </c:pt>
                <c:pt idx="18">
                  <c:v>655000</c:v>
                </c:pt>
              </c:numCache>
            </c:numRef>
          </c:val>
          <c:extLst>
            <c:ext xmlns:c16="http://schemas.microsoft.com/office/drawing/2014/chart" uri="{C3380CC4-5D6E-409C-BE32-E72D297353CC}">
              <c16:uniqueId val="{00000000-0751-4988-861E-690F45221258}"/>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House</a:t>
                </a:r>
                <a:r>
                  <a:rPr lang="en-GB" baseline="0"/>
                  <a:t> Price</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Median Equivalised Annual Household Income,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847549716662775"/>
          <c:w val="0.76184691124775128"/>
          <c:h val="0.85011948978075857"/>
        </c:manualLayout>
      </c:layout>
      <c:barChart>
        <c:barDir val="bar"/>
        <c:grouping val="clustered"/>
        <c:varyColors val="0"/>
        <c:ser>
          <c:idx val="1"/>
          <c:order val="0"/>
          <c:tx>
            <c:strRef>
              <c:f>Data!$B$50</c:f>
              <c:strCache>
                <c:ptCount val="1"/>
                <c:pt idx="0">
                  <c:v>Median Equivalised Household Income</c:v>
                </c:pt>
              </c:strCache>
            </c:strRef>
          </c:tx>
          <c:spPr>
            <a:solidFill>
              <a:schemeClr val="accent2"/>
            </a:solidFill>
            <a:ln>
              <a:noFill/>
            </a:ln>
            <a:effectLst/>
          </c:spPr>
          <c:invertIfNegative val="0"/>
          <c:dLbls>
            <c:numFmt formatCode="&quot;£&quot;#,##0;[Red]&quot;£&quot;#,##0" sourceLinked="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Data!$D$50:$V$50</c:f>
              <c:numCache>
                <c:formatCode>"£"#,##0</c:formatCode>
                <c:ptCount val="19"/>
                <c:pt idx="0">
                  <c:v>33940.963691208497</c:v>
                </c:pt>
                <c:pt idx="1">
                  <c:v>41925.473784243099</c:v>
                </c:pt>
                <c:pt idx="2">
                  <c:v>34517.758528341597</c:v>
                </c:pt>
                <c:pt idx="3">
                  <c:v>36829.554684465198</c:v>
                </c:pt>
                <c:pt idx="4">
                  <c:v>31353.766333589501</c:v>
                </c:pt>
                <c:pt idx="5">
                  <c:v>36990.677125911003</c:v>
                </c:pt>
                <c:pt idx="6">
                  <c:v>44762.109375</c:v>
                </c:pt>
                <c:pt idx="7">
                  <c:v>30478.723404255299</c:v>
                </c:pt>
                <c:pt idx="8">
                  <c:v>45589.434661723797</c:v>
                </c:pt>
                <c:pt idx="9">
                  <c:v>27913.366785563099</c:v>
                </c:pt>
                <c:pt idx="10">
                  <c:v>34266.109357060901</c:v>
                </c:pt>
                <c:pt idx="11">
                  <c:v>33328.455284552801</c:v>
                </c:pt>
                <c:pt idx="12">
                  <c:v>33349.016007803097</c:v>
                </c:pt>
                <c:pt idx="13">
                  <c:v>28282.969288881599</c:v>
                </c:pt>
                <c:pt idx="14">
                  <c:v>28142.847743124101</c:v>
                </c:pt>
                <c:pt idx="15">
                  <c:v>27700.390229802</c:v>
                </c:pt>
                <c:pt idx="16">
                  <c:v>23419.095844167699</c:v>
                </c:pt>
                <c:pt idx="17">
                  <c:v>40057.560367103302</c:v>
                </c:pt>
                <c:pt idx="18">
                  <c:v>38429.511249962503</c:v>
                </c:pt>
              </c:numCache>
            </c:numRef>
          </c:val>
          <c:extLst>
            <c:ext xmlns:c16="http://schemas.microsoft.com/office/drawing/2014/chart" uri="{C3380CC4-5D6E-409C-BE32-E72D297353CC}">
              <c16:uniqueId val="{00000001-94A1-4959-8B6A-D8733CF8A439}"/>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Household Income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Red]&quot;£&quot;#,##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Type of Housing, 2011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371338016710174"/>
        </c:manualLayout>
      </c:layout>
      <c:barChart>
        <c:barDir val="bar"/>
        <c:grouping val="stacked"/>
        <c:varyColors val="0"/>
        <c:ser>
          <c:idx val="1"/>
          <c:order val="0"/>
          <c:tx>
            <c:strRef>
              <c:f>Data!$B$41</c:f>
              <c:strCache>
                <c:ptCount val="1"/>
                <c:pt idx="0">
                  <c:v>% detached houses</c:v>
                </c:pt>
              </c:strCache>
            </c:strRef>
          </c:tx>
          <c:spPr>
            <a:solidFill>
              <a:schemeClr val="accent2"/>
            </a:solidFill>
            <a:ln>
              <a:noFill/>
            </a:ln>
            <a:effectLst/>
          </c:spPr>
          <c:invertIfNegative val="0"/>
          <c:dLbls>
            <c:dLbl>
              <c:idx val="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93F-404F-B61A-B7811D19625C}"/>
                </c:ext>
              </c:extLst>
            </c:dLbl>
            <c:dLbl>
              <c:idx val="6"/>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93F-404F-B61A-B7811D19625C}"/>
                </c:ext>
              </c:extLst>
            </c:dLbl>
            <c:dLbl>
              <c:idx val="8"/>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93F-404F-B61A-B7811D19625C}"/>
                </c:ext>
              </c:extLst>
            </c:dLbl>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3F-404F-B61A-B7811D19625C}"/>
                </c:ext>
              </c:extLst>
            </c:dLbl>
            <c:dLbl>
              <c:idx val="17"/>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93F-404F-B61A-B7811D19625C}"/>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Data!$D$41:$V$41</c:f>
              <c:numCache>
                <c:formatCode>0.0</c:formatCode>
                <c:ptCount val="19"/>
                <c:pt idx="0">
                  <c:v>1.909389209662814</c:v>
                </c:pt>
                <c:pt idx="1">
                  <c:v>1.0493827160493827</c:v>
                </c:pt>
                <c:pt idx="2">
                  <c:v>0.36879955744053106</c:v>
                </c:pt>
                <c:pt idx="3">
                  <c:v>1.0104199557941269</c:v>
                </c:pt>
                <c:pt idx="4">
                  <c:v>1.1561789234268385</c:v>
                </c:pt>
                <c:pt idx="5">
                  <c:v>2.878733357322778</c:v>
                </c:pt>
                <c:pt idx="6">
                  <c:v>7.634164777021919</c:v>
                </c:pt>
                <c:pt idx="7">
                  <c:v>1.0921366163621922</c:v>
                </c:pt>
                <c:pt idx="8">
                  <c:v>3.6229271809661139</c:v>
                </c:pt>
                <c:pt idx="9">
                  <c:v>0.75813609467455623</c:v>
                </c:pt>
                <c:pt idx="10">
                  <c:v>7.7092953222244534</c:v>
                </c:pt>
                <c:pt idx="11">
                  <c:v>0.33373786407766987</c:v>
                </c:pt>
                <c:pt idx="12">
                  <c:v>0.98039215686274506</c:v>
                </c:pt>
                <c:pt idx="13">
                  <c:v>0.81463009143807152</c:v>
                </c:pt>
                <c:pt idx="14">
                  <c:v>0.87362860625761884</c:v>
                </c:pt>
                <c:pt idx="15">
                  <c:v>0.83920778784827132</c:v>
                </c:pt>
                <c:pt idx="16">
                  <c:v>0.63180063180063173</c:v>
                </c:pt>
                <c:pt idx="17">
                  <c:v>2.6892109500805152</c:v>
                </c:pt>
                <c:pt idx="18">
                  <c:v>1.2879788639365917</c:v>
                </c:pt>
              </c:numCache>
            </c:numRef>
          </c:val>
          <c:extLst>
            <c:ext xmlns:c16="http://schemas.microsoft.com/office/drawing/2014/chart" uri="{C3380CC4-5D6E-409C-BE32-E72D297353CC}">
              <c16:uniqueId val="{00000000-E419-4A80-A9FC-6D204056D8F2}"/>
            </c:ext>
          </c:extLst>
        </c:ser>
        <c:ser>
          <c:idx val="0"/>
          <c:order val="1"/>
          <c:tx>
            <c:strRef>
              <c:f>Data!$B$42</c:f>
              <c:strCache>
                <c:ptCount val="1"/>
                <c:pt idx="0">
                  <c:v>% semi-detached houses</c:v>
                </c:pt>
              </c:strCache>
            </c:strRef>
          </c:tx>
          <c:spPr>
            <a:solidFill>
              <a:schemeClr val="accent1"/>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3-193F-404F-B61A-B7811D19625C}"/>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Data!$D$42:$V$42</c:f>
              <c:numCache>
                <c:formatCode>0.0</c:formatCode>
                <c:ptCount val="19"/>
                <c:pt idx="0">
                  <c:v>4.0690145370631825</c:v>
                </c:pt>
                <c:pt idx="1">
                  <c:v>3.5802469135802468</c:v>
                </c:pt>
                <c:pt idx="2">
                  <c:v>0.44255946892863723</c:v>
                </c:pt>
                <c:pt idx="3">
                  <c:v>3.5364698452794441</c:v>
                </c:pt>
                <c:pt idx="4">
                  <c:v>6.330553449583018</c:v>
                </c:pt>
                <c:pt idx="5">
                  <c:v>7.8625404821878364</c:v>
                </c:pt>
                <c:pt idx="6">
                  <c:v>7.4829931972789119</c:v>
                </c:pt>
                <c:pt idx="7">
                  <c:v>4.1104050833995238</c:v>
                </c:pt>
                <c:pt idx="8">
                  <c:v>10.562364816149964</c:v>
                </c:pt>
                <c:pt idx="9">
                  <c:v>2.7551775147928992</c:v>
                </c:pt>
                <c:pt idx="10">
                  <c:v>9.3555510941578</c:v>
                </c:pt>
                <c:pt idx="11">
                  <c:v>0.72815533980582525</c:v>
                </c:pt>
                <c:pt idx="12">
                  <c:v>5.3583502366463831</c:v>
                </c:pt>
                <c:pt idx="13">
                  <c:v>1.99501246882793</c:v>
                </c:pt>
                <c:pt idx="14">
                  <c:v>0.91426249492076395</c:v>
                </c:pt>
                <c:pt idx="15">
                  <c:v>1.8966096005370932</c:v>
                </c:pt>
                <c:pt idx="16">
                  <c:v>1.5093015093015094</c:v>
                </c:pt>
                <c:pt idx="17">
                  <c:v>3.2689210950080518</c:v>
                </c:pt>
                <c:pt idx="18">
                  <c:v>3.1704095112285335</c:v>
                </c:pt>
              </c:numCache>
            </c:numRef>
          </c:val>
          <c:extLst>
            <c:ext xmlns:c16="http://schemas.microsoft.com/office/drawing/2014/chart" uri="{C3380CC4-5D6E-409C-BE32-E72D297353CC}">
              <c16:uniqueId val="{00000001-E419-4A80-A9FC-6D204056D8F2}"/>
            </c:ext>
          </c:extLst>
        </c:ser>
        <c:ser>
          <c:idx val="2"/>
          <c:order val="2"/>
          <c:tx>
            <c:strRef>
              <c:f>Data!$B$43</c:f>
              <c:strCache>
                <c:ptCount val="1"/>
                <c:pt idx="0">
                  <c:v>% terraced houses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Data!$D$43:$V$43</c:f>
              <c:numCache>
                <c:formatCode>0.0</c:formatCode>
                <c:ptCount val="19"/>
                <c:pt idx="0">
                  <c:v>8.8020797834532587</c:v>
                </c:pt>
                <c:pt idx="1">
                  <c:v>8.0092592592592595</c:v>
                </c:pt>
                <c:pt idx="2">
                  <c:v>2.8213166144200628</c:v>
                </c:pt>
                <c:pt idx="3">
                  <c:v>15.661509314808967</c:v>
                </c:pt>
                <c:pt idx="4">
                  <c:v>9.9317664897649731</c:v>
                </c:pt>
                <c:pt idx="5">
                  <c:v>11.299028427491905</c:v>
                </c:pt>
                <c:pt idx="6">
                  <c:v>4.6107331821617539</c:v>
                </c:pt>
                <c:pt idx="7">
                  <c:v>13.224781572676727</c:v>
                </c:pt>
                <c:pt idx="8">
                  <c:v>14.455659697188175</c:v>
                </c:pt>
                <c:pt idx="9">
                  <c:v>9.7263313609467446</c:v>
                </c:pt>
                <c:pt idx="10">
                  <c:v>13.852640032122062</c:v>
                </c:pt>
                <c:pt idx="11">
                  <c:v>3.1098300970873787</c:v>
                </c:pt>
                <c:pt idx="12">
                  <c:v>16.666666666666664</c:v>
                </c:pt>
                <c:pt idx="13">
                  <c:v>4.9542809642560268</c:v>
                </c:pt>
                <c:pt idx="14">
                  <c:v>3.413246647704185</c:v>
                </c:pt>
                <c:pt idx="15">
                  <c:v>7.6871433366901654</c:v>
                </c:pt>
                <c:pt idx="16">
                  <c:v>5.0017550017550017</c:v>
                </c:pt>
                <c:pt idx="17">
                  <c:v>5.0241545893719808</c:v>
                </c:pt>
                <c:pt idx="18">
                  <c:v>9.6433289299867901</c:v>
                </c:pt>
              </c:numCache>
            </c:numRef>
          </c:val>
          <c:extLst>
            <c:ext xmlns:c16="http://schemas.microsoft.com/office/drawing/2014/chart" uri="{C3380CC4-5D6E-409C-BE32-E72D297353CC}">
              <c16:uniqueId val="{00000002-E419-4A80-A9FC-6D204056D8F2}"/>
            </c:ext>
          </c:extLst>
        </c:ser>
        <c:ser>
          <c:idx val="3"/>
          <c:order val="3"/>
          <c:tx>
            <c:strRef>
              <c:f>Data!$B$44</c:f>
              <c:strCache>
                <c:ptCount val="1"/>
                <c:pt idx="0">
                  <c:v>% Flat, maisonette or apartment</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Data!$D$44:$V$44</c:f>
              <c:numCache>
                <c:formatCode>0.0</c:formatCode>
                <c:ptCount val="19"/>
                <c:pt idx="0">
                  <c:v>85.219516469820746</c:v>
                </c:pt>
                <c:pt idx="1">
                  <c:v>87.361111111111114</c:v>
                </c:pt>
                <c:pt idx="2">
                  <c:v>96.36732435921077</c:v>
                </c:pt>
                <c:pt idx="3">
                  <c:v>79.791600884117457</c:v>
                </c:pt>
                <c:pt idx="4">
                  <c:v>82.58150113722516</c:v>
                </c:pt>
                <c:pt idx="5">
                  <c:v>77.959697732997483</c:v>
                </c:pt>
                <c:pt idx="6">
                  <c:v>80.27210884353741</c:v>
                </c:pt>
                <c:pt idx="7">
                  <c:v>81.572676727561557</c:v>
                </c:pt>
                <c:pt idx="8">
                  <c:v>71.359048305695751</c:v>
                </c:pt>
                <c:pt idx="9">
                  <c:v>86.760355029585796</c:v>
                </c:pt>
                <c:pt idx="10">
                  <c:v>69.08251355149568</c:v>
                </c:pt>
                <c:pt idx="11">
                  <c:v>95.828276699029118</c:v>
                </c:pt>
                <c:pt idx="12">
                  <c:v>76.994590939824207</c:v>
                </c:pt>
                <c:pt idx="13">
                  <c:v>92.236076475477972</c:v>
                </c:pt>
                <c:pt idx="14">
                  <c:v>94.798862251117427</c:v>
                </c:pt>
                <c:pt idx="15">
                  <c:v>89.577039274924473</c:v>
                </c:pt>
                <c:pt idx="16">
                  <c:v>92.857142857142861</c:v>
                </c:pt>
                <c:pt idx="17">
                  <c:v>89.01771336553945</c:v>
                </c:pt>
                <c:pt idx="18">
                  <c:v>85.898282694848078</c:v>
                </c:pt>
              </c:numCache>
            </c:numRef>
          </c:val>
          <c:extLst>
            <c:ext xmlns:c16="http://schemas.microsoft.com/office/drawing/2014/chart" uri="{C3380CC4-5D6E-409C-BE32-E72D297353CC}">
              <c16:uniqueId val="{00000003-E419-4A80-A9FC-6D204056D8F2}"/>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21410258719684072"/>
          <c:y val="1.6068934779378992E-2"/>
          <c:w val="0.78589741280315928"/>
          <c:h val="6.06473247447842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Tenure, 2011</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371338016710174"/>
        </c:manualLayout>
      </c:layout>
      <c:barChart>
        <c:barDir val="bar"/>
        <c:grouping val="stacked"/>
        <c:varyColors val="0"/>
        <c:ser>
          <c:idx val="1"/>
          <c:order val="0"/>
          <c:tx>
            <c:v>% Owned</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Data!$D$45:$V$45</c:f>
              <c:numCache>
                <c:formatCode>0.0</c:formatCode>
                <c:ptCount val="19"/>
                <c:pt idx="0">
                  <c:v>32.161092542087886</c:v>
                </c:pt>
                <c:pt idx="1">
                  <c:v>41.461425542325884</c:v>
                </c:pt>
                <c:pt idx="2">
                  <c:v>26.374766549076572</c:v>
                </c:pt>
                <c:pt idx="3">
                  <c:v>33.937341236240478</c:v>
                </c:pt>
                <c:pt idx="4">
                  <c:v>30.113859442481349</c:v>
                </c:pt>
                <c:pt idx="5">
                  <c:v>39.481592787377913</c:v>
                </c:pt>
                <c:pt idx="6">
                  <c:v>49.170040485829958</c:v>
                </c:pt>
                <c:pt idx="7">
                  <c:v>30.578175895765476</c:v>
                </c:pt>
                <c:pt idx="8">
                  <c:v>50.576923076923073</c:v>
                </c:pt>
                <c:pt idx="9">
                  <c:v>26.72249714503236</c:v>
                </c:pt>
                <c:pt idx="10">
                  <c:v>46.65831244778613</c:v>
                </c:pt>
                <c:pt idx="11">
                  <c:v>22.440300948642459</c:v>
                </c:pt>
                <c:pt idx="12">
                  <c:v>34.662523735542891</c:v>
                </c:pt>
                <c:pt idx="13">
                  <c:v>22.594650920458491</c:v>
                </c:pt>
                <c:pt idx="14">
                  <c:v>17.522855898998692</c:v>
                </c:pt>
                <c:pt idx="15">
                  <c:v>20.385576579792929</c:v>
                </c:pt>
                <c:pt idx="16">
                  <c:v>14.316392269148176</c:v>
                </c:pt>
                <c:pt idx="17">
                  <c:v>40.784982935153586</c:v>
                </c:pt>
                <c:pt idx="18">
                  <c:v>32.400136565380677</c:v>
                </c:pt>
              </c:numCache>
            </c:numRef>
          </c:val>
          <c:extLst>
            <c:ext xmlns:c16="http://schemas.microsoft.com/office/drawing/2014/chart" uri="{C3380CC4-5D6E-409C-BE32-E72D297353CC}">
              <c16:uniqueId val="{00000000-1D7B-4B74-8EFD-1A9A63ED454C}"/>
            </c:ext>
          </c:extLst>
        </c:ser>
        <c:ser>
          <c:idx val="0"/>
          <c:order val="1"/>
          <c:tx>
            <c:v>% Social Rented</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Data!$D$46:$V$46</c:f>
              <c:numCache>
                <c:formatCode>0.0</c:formatCode>
                <c:ptCount val="19"/>
                <c:pt idx="0">
                  <c:v>33.111530338138493</c:v>
                </c:pt>
                <c:pt idx="1">
                  <c:v>19.605284619148588</c:v>
                </c:pt>
                <c:pt idx="2">
                  <c:v>28.595144220792694</c:v>
                </c:pt>
                <c:pt idx="3">
                  <c:v>30.516511430990683</c:v>
                </c:pt>
                <c:pt idx="4">
                  <c:v>40.341578327444047</c:v>
                </c:pt>
                <c:pt idx="5">
                  <c:v>16.735537190082646</c:v>
                </c:pt>
                <c:pt idx="6">
                  <c:v>7.1052631578947363</c:v>
                </c:pt>
                <c:pt idx="7">
                  <c:v>45.86726384364821</c:v>
                </c:pt>
                <c:pt idx="8">
                  <c:v>13.365384615384615</c:v>
                </c:pt>
                <c:pt idx="9">
                  <c:v>49.162542824514652</c:v>
                </c:pt>
                <c:pt idx="10">
                  <c:v>34.08521303258145</c:v>
                </c:pt>
                <c:pt idx="11">
                  <c:v>42.508995747464837</c:v>
                </c:pt>
                <c:pt idx="12">
                  <c:v>33.333333333333329</c:v>
                </c:pt>
                <c:pt idx="13">
                  <c:v>42.063216394581453</c:v>
                </c:pt>
                <c:pt idx="14">
                  <c:v>46.147148454505874</c:v>
                </c:pt>
                <c:pt idx="15">
                  <c:v>48.018564798286327</c:v>
                </c:pt>
                <c:pt idx="16">
                  <c:v>61.23836793128131</c:v>
                </c:pt>
                <c:pt idx="17">
                  <c:v>16.501706484641637</c:v>
                </c:pt>
                <c:pt idx="18">
                  <c:v>22.226015705018778</c:v>
                </c:pt>
              </c:numCache>
            </c:numRef>
          </c:val>
          <c:extLst>
            <c:ext xmlns:c16="http://schemas.microsoft.com/office/drawing/2014/chart" uri="{C3380CC4-5D6E-409C-BE32-E72D297353CC}">
              <c16:uniqueId val="{00000001-1D7B-4B74-8EFD-1A9A63ED454C}"/>
            </c:ext>
          </c:extLst>
        </c:ser>
        <c:ser>
          <c:idx val="2"/>
          <c:order val="2"/>
          <c:tx>
            <c:v>% Private Rented</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Data!$D$47:$V$47</c:f>
              <c:numCache>
                <c:formatCode>0.0</c:formatCode>
                <c:ptCount val="19"/>
                <c:pt idx="0">
                  <c:v>32.228761252486308</c:v>
                </c:pt>
                <c:pt idx="1">
                  <c:v>37.057576251834938</c:v>
                </c:pt>
                <c:pt idx="2">
                  <c:v>41.606142353185312</c:v>
                </c:pt>
                <c:pt idx="3">
                  <c:v>33.429297205757827</c:v>
                </c:pt>
                <c:pt idx="4">
                  <c:v>27.679623085983511</c:v>
                </c:pt>
                <c:pt idx="5">
                  <c:v>41.791885800150261</c:v>
                </c:pt>
                <c:pt idx="6">
                  <c:v>40.87044534412955</c:v>
                </c:pt>
                <c:pt idx="7">
                  <c:v>21.396579804560261</c:v>
                </c:pt>
                <c:pt idx="8">
                  <c:v>33.307692307692314</c:v>
                </c:pt>
                <c:pt idx="9">
                  <c:v>22.00228397411496</c:v>
                </c:pt>
                <c:pt idx="10">
                  <c:v>16.750208855472014</c:v>
                </c:pt>
                <c:pt idx="11">
                  <c:v>32.188420019627081</c:v>
                </c:pt>
                <c:pt idx="12">
                  <c:v>29.673744174003108</c:v>
                </c:pt>
                <c:pt idx="13">
                  <c:v>32.789162903786035</c:v>
                </c:pt>
                <c:pt idx="14">
                  <c:v>33.195472355245975</c:v>
                </c:pt>
                <c:pt idx="15">
                  <c:v>29.239557300963941</c:v>
                </c:pt>
                <c:pt idx="16">
                  <c:v>20.740873299928417</c:v>
                </c:pt>
                <c:pt idx="17">
                  <c:v>39.795221843003418</c:v>
                </c:pt>
                <c:pt idx="18">
                  <c:v>43.683851143735062</c:v>
                </c:pt>
              </c:numCache>
            </c:numRef>
          </c:val>
          <c:extLst>
            <c:ext xmlns:c16="http://schemas.microsoft.com/office/drawing/2014/chart" uri="{C3380CC4-5D6E-409C-BE32-E72D297353CC}">
              <c16:uniqueId val="{00000002-1D7B-4B74-8EFD-1A9A63ED454C}"/>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45971659514114155"/>
          <c:y val="1.6068934779378992E-2"/>
          <c:w val="0.5402834048588584"/>
          <c:h val="6.06473247447842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Housing by Council Tax Banding,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128771639394133"/>
          <c:w val="0.76184691124775128"/>
          <c:h val="0.85371338016710174"/>
        </c:manualLayout>
      </c:layout>
      <c:barChart>
        <c:barDir val="bar"/>
        <c:grouping val="stacked"/>
        <c:varyColors val="0"/>
        <c:ser>
          <c:idx val="1"/>
          <c:order val="0"/>
          <c:tx>
            <c:v>% Bands A or B</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Data!$D$52:$V$52</c:f>
              <c:numCache>
                <c:formatCode>0.0</c:formatCode>
                <c:ptCount val="19"/>
                <c:pt idx="0">
                  <c:v>14.262648008611409</c:v>
                </c:pt>
                <c:pt idx="1">
                  <c:v>9.6330275229357802</c:v>
                </c:pt>
                <c:pt idx="2">
                  <c:v>10.701754385964913</c:v>
                </c:pt>
                <c:pt idx="3">
                  <c:v>10.204081632653061</c:v>
                </c:pt>
                <c:pt idx="4">
                  <c:v>10.120068610634648</c:v>
                </c:pt>
                <c:pt idx="5">
                  <c:v>16.402116402116402</c:v>
                </c:pt>
                <c:pt idx="6">
                  <c:v>6.4891846921797001</c:v>
                </c:pt>
                <c:pt idx="7">
                  <c:v>20.594059405940595</c:v>
                </c:pt>
                <c:pt idx="8">
                  <c:v>5.5160142348754455</c:v>
                </c:pt>
                <c:pt idx="9">
                  <c:v>33.613445378151262</c:v>
                </c:pt>
                <c:pt idx="10">
                  <c:v>7.7075098814229248</c:v>
                </c:pt>
                <c:pt idx="11">
                  <c:v>5.2702702702702702</c:v>
                </c:pt>
                <c:pt idx="12">
                  <c:v>19.541984732824428</c:v>
                </c:pt>
                <c:pt idx="13">
                  <c:v>35.681470137825421</c:v>
                </c:pt>
                <c:pt idx="14">
                  <c:v>19.516728624535315</c:v>
                </c:pt>
                <c:pt idx="15">
                  <c:v>17.546583850931675</c:v>
                </c:pt>
                <c:pt idx="16">
                  <c:v>12.021136063408191</c:v>
                </c:pt>
                <c:pt idx="17">
                  <c:v>7.2254335260115612</c:v>
                </c:pt>
                <c:pt idx="18">
                  <c:v>12.364760432766616</c:v>
                </c:pt>
              </c:numCache>
            </c:numRef>
          </c:val>
          <c:extLst>
            <c:ext xmlns:c16="http://schemas.microsoft.com/office/drawing/2014/chart" uri="{C3380CC4-5D6E-409C-BE32-E72D297353CC}">
              <c16:uniqueId val="{00000000-7219-4AA2-90A3-B34864519A33}"/>
            </c:ext>
          </c:extLst>
        </c:ser>
        <c:ser>
          <c:idx val="0"/>
          <c:order val="1"/>
          <c:tx>
            <c:v>% Bands C, D or E</c:v>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Data!$D$53:$V$53</c:f>
              <c:numCache>
                <c:formatCode>0.0</c:formatCode>
                <c:ptCount val="19"/>
                <c:pt idx="0">
                  <c:v>59.050950843200582</c:v>
                </c:pt>
                <c:pt idx="1">
                  <c:v>50.917431192660544</c:v>
                </c:pt>
                <c:pt idx="2">
                  <c:v>65.26315789473685</c:v>
                </c:pt>
                <c:pt idx="3">
                  <c:v>53.935860058309039</c:v>
                </c:pt>
                <c:pt idx="4">
                  <c:v>69.982847341337902</c:v>
                </c:pt>
                <c:pt idx="5">
                  <c:v>61.199294532627867</c:v>
                </c:pt>
                <c:pt idx="6">
                  <c:v>30.948419301164726</c:v>
                </c:pt>
                <c:pt idx="7">
                  <c:v>62.376237623762378</c:v>
                </c:pt>
                <c:pt idx="8">
                  <c:v>38.967971530249116</c:v>
                </c:pt>
                <c:pt idx="9">
                  <c:v>52.436974789915972</c:v>
                </c:pt>
                <c:pt idx="10">
                  <c:v>60.474308300395251</c:v>
                </c:pt>
                <c:pt idx="11">
                  <c:v>64.054054054054049</c:v>
                </c:pt>
                <c:pt idx="12">
                  <c:v>60.61068702290077</c:v>
                </c:pt>
                <c:pt idx="13">
                  <c:v>56.814701378254206</c:v>
                </c:pt>
                <c:pt idx="14">
                  <c:v>67.657992565055764</c:v>
                </c:pt>
                <c:pt idx="15">
                  <c:v>67.080745341614914</c:v>
                </c:pt>
                <c:pt idx="16">
                  <c:v>73.447820343461032</c:v>
                </c:pt>
                <c:pt idx="17">
                  <c:v>53.034682080924853</c:v>
                </c:pt>
                <c:pt idx="18">
                  <c:v>73.879443585780521</c:v>
                </c:pt>
              </c:numCache>
            </c:numRef>
          </c:val>
          <c:extLst>
            <c:ext xmlns:c16="http://schemas.microsoft.com/office/drawing/2014/chart" uri="{C3380CC4-5D6E-409C-BE32-E72D297353CC}">
              <c16:uniqueId val="{00000001-7219-4AA2-90A3-B34864519A33}"/>
            </c:ext>
          </c:extLst>
        </c:ser>
        <c:ser>
          <c:idx val="2"/>
          <c:order val="2"/>
          <c:tx>
            <c:v>% Bands F, G or 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Data!$D$54:$V$54</c:f>
              <c:numCache>
                <c:formatCode>0.0</c:formatCode>
                <c:ptCount val="19"/>
                <c:pt idx="0">
                  <c:v>26.686401148188015</c:v>
                </c:pt>
                <c:pt idx="1">
                  <c:v>40.366972477064223</c:v>
                </c:pt>
                <c:pt idx="2">
                  <c:v>24.385964912280702</c:v>
                </c:pt>
                <c:pt idx="3">
                  <c:v>35.422740524781346</c:v>
                </c:pt>
                <c:pt idx="4">
                  <c:v>19.897084048027445</c:v>
                </c:pt>
                <c:pt idx="5">
                  <c:v>22.222222222222221</c:v>
                </c:pt>
                <c:pt idx="6">
                  <c:v>62.728785357737102</c:v>
                </c:pt>
                <c:pt idx="7">
                  <c:v>17.425742574257423</c:v>
                </c:pt>
                <c:pt idx="8">
                  <c:v>55.693950177935946</c:v>
                </c:pt>
                <c:pt idx="9">
                  <c:v>14.453781512605044</c:v>
                </c:pt>
                <c:pt idx="10">
                  <c:v>32.015810276679844</c:v>
                </c:pt>
                <c:pt idx="11">
                  <c:v>31.081081081081081</c:v>
                </c:pt>
                <c:pt idx="12">
                  <c:v>19.847328244274809</c:v>
                </c:pt>
                <c:pt idx="13">
                  <c:v>8.4226646248085757</c:v>
                </c:pt>
                <c:pt idx="14">
                  <c:v>13.940520446096654</c:v>
                </c:pt>
                <c:pt idx="15">
                  <c:v>15.372670807453417</c:v>
                </c:pt>
                <c:pt idx="16">
                  <c:v>14.795244385733158</c:v>
                </c:pt>
                <c:pt idx="17">
                  <c:v>40.317919075144509</c:v>
                </c:pt>
                <c:pt idx="18">
                  <c:v>14.219474497681608</c:v>
                </c:pt>
              </c:numCache>
            </c:numRef>
          </c:val>
          <c:extLst>
            <c:ext xmlns:c16="http://schemas.microsoft.com/office/drawing/2014/chart" uri="{C3380CC4-5D6E-409C-BE32-E72D297353CC}">
              <c16:uniqueId val="{00000002-7219-4AA2-90A3-B34864519A33}"/>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45971659514114155"/>
          <c:y val="1.6068934779378992E-2"/>
          <c:w val="0.5402834048588584"/>
          <c:h val="6.06473247447842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Index of Multiple Deprivation 2019: Number of LSOAs falling within 20% most deprived in England</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4488160678028453"/>
          <c:w val="0.76184691124775128"/>
          <c:h val="0.85011948978075857"/>
        </c:manualLayout>
      </c:layout>
      <c:barChart>
        <c:barDir val="bar"/>
        <c:grouping val="clustered"/>
        <c:varyColors val="0"/>
        <c:ser>
          <c:idx val="0"/>
          <c:order val="0"/>
          <c:tx>
            <c:strRef>
              <c:f>Data!$B$65</c:f>
              <c:strCache>
                <c:ptCount val="1"/>
                <c:pt idx="0">
                  <c:v>Indices of Deprivation: IMD Average Score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Data!$D$66:$V$66</c:f>
              <c:numCache>
                <c:formatCode>0</c:formatCode>
                <c:ptCount val="19"/>
                <c:pt idx="0">
                  <c:v>22</c:v>
                </c:pt>
                <c:pt idx="1">
                  <c:v>0</c:v>
                </c:pt>
                <c:pt idx="2">
                  <c:v>0</c:v>
                </c:pt>
                <c:pt idx="3">
                  <c:v>3</c:v>
                </c:pt>
                <c:pt idx="4">
                  <c:v>1</c:v>
                </c:pt>
                <c:pt idx="5">
                  <c:v>0</c:v>
                </c:pt>
                <c:pt idx="6">
                  <c:v>0</c:v>
                </c:pt>
                <c:pt idx="7">
                  <c:v>2</c:v>
                </c:pt>
                <c:pt idx="8">
                  <c:v>0</c:v>
                </c:pt>
                <c:pt idx="9">
                  <c:v>2</c:v>
                </c:pt>
                <c:pt idx="10">
                  <c:v>1</c:v>
                </c:pt>
                <c:pt idx="11">
                  <c:v>1</c:v>
                </c:pt>
                <c:pt idx="12">
                  <c:v>0</c:v>
                </c:pt>
                <c:pt idx="13">
                  <c:v>2</c:v>
                </c:pt>
                <c:pt idx="14">
                  <c:v>3</c:v>
                </c:pt>
                <c:pt idx="15">
                  <c:v>2</c:v>
                </c:pt>
                <c:pt idx="16">
                  <c:v>5</c:v>
                </c:pt>
                <c:pt idx="17">
                  <c:v>0</c:v>
                </c:pt>
                <c:pt idx="18">
                  <c:v>0</c:v>
                </c:pt>
              </c:numCache>
            </c:numRef>
          </c:val>
          <c:extLst>
            <c:ext xmlns:c16="http://schemas.microsoft.com/office/drawing/2014/chart" uri="{C3380CC4-5D6E-409C-BE32-E72D297353CC}">
              <c16:uniqueId val="{00000000-24F1-4C74-89FD-0CA3C96FC011}"/>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sz="1400" b="0" i="0" u="none" strike="noStrike" baseline="0">
                <a:effectLst/>
              </a:rPr>
              <a:t>Indices of Deprivation 2019: Income Deprivation Affecting Children &amp; Older People (scores) </a:t>
            </a:r>
            <a:endParaRPr lang="en-GB">
              <a:solidFill>
                <a:sysClr val="windowText" lastClr="000000"/>
              </a:solidFill>
            </a:endParaRPr>
          </a:p>
        </c:rich>
      </c:tx>
      <c:layout>
        <c:manualLayout>
          <c:xMode val="edge"/>
          <c:yMode val="edge"/>
          <c:x val="5.7400187053439746E-3"/>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7301414968"/>
          <c:w val="0.76184691124775128"/>
          <c:h val="0.78183557244023738"/>
        </c:manualLayout>
      </c:layout>
      <c:barChart>
        <c:barDir val="bar"/>
        <c:grouping val="clustered"/>
        <c:varyColors val="0"/>
        <c:ser>
          <c:idx val="0"/>
          <c:order val="0"/>
          <c:tx>
            <c:v>IDACI score</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Data!$D$67:$V$67</c:f>
              <c:numCache>
                <c:formatCode>0.00</c:formatCode>
                <c:ptCount val="19"/>
                <c:pt idx="0">
                  <c:v>0.18236210317460319</c:v>
                </c:pt>
                <c:pt idx="1">
                  <c:v>0.10262500000000001</c:v>
                </c:pt>
                <c:pt idx="2">
                  <c:v>0.16700000000000001</c:v>
                </c:pt>
                <c:pt idx="3">
                  <c:v>0.17099999999999999</c:v>
                </c:pt>
                <c:pt idx="4">
                  <c:v>0.21457142857142855</c:v>
                </c:pt>
                <c:pt idx="5">
                  <c:v>0.15842857142857142</c:v>
                </c:pt>
                <c:pt idx="6">
                  <c:v>4.2375000000000003E-2</c:v>
                </c:pt>
                <c:pt idx="7">
                  <c:v>0.21042857142857141</c:v>
                </c:pt>
                <c:pt idx="8">
                  <c:v>4.4285714285714296E-2</c:v>
                </c:pt>
                <c:pt idx="9">
                  <c:v>0.25928571428571429</c:v>
                </c:pt>
                <c:pt idx="10">
                  <c:v>0.14742857142857144</c:v>
                </c:pt>
                <c:pt idx="11">
                  <c:v>0.20642857142857143</c:v>
                </c:pt>
                <c:pt idx="12">
                  <c:v>0.18787499999999999</c:v>
                </c:pt>
                <c:pt idx="13">
                  <c:v>0.28599999999999998</c:v>
                </c:pt>
                <c:pt idx="14">
                  <c:v>0.21125000000000002</c:v>
                </c:pt>
                <c:pt idx="15">
                  <c:v>0.25737500000000002</c:v>
                </c:pt>
                <c:pt idx="16">
                  <c:v>0.31587500000000002</c:v>
                </c:pt>
                <c:pt idx="17">
                  <c:v>0.13899999999999998</c:v>
                </c:pt>
                <c:pt idx="18">
                  <c:v>0.16128571428571428</c:v>
                </c:pt>
              </c:numCache>
            </c:numRef>
          </c:val>
          <c:extLst>
            <c:ext xmlns:c16="http://schemas.microsoft.com/office/drawing/2014/chart" uri="{C3380CC4-5D6E-409C-BE32-E72D297353CC}">
              <c16:uniqueId val="{00000000-D104-4A05-A313-A11841686F73}"/>
            </c:ext>
          </c:extLst>
        </c:ser>
        <c:ser>
          <c:idx val="1"/>
          <c:order val="1"/>
          <c:tx>
            <c:v>IDAOPI score</c:v>
          </c:tx>
          <c:spPr>
            <a:noFill/>
            <a:ln w="15875">
              <a:solidFill>
                <a:schemeClr val="accent2"/>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Data!$D$68:$V$68</c:f>
              <c:numCache>
                <c:formatCode>0.00</c:formatCode>
                <c:ptCount val="19"/>
                <c:pt idx="0">
                  <c:v>0.2424702380952381</c:v>
                </c:pt>
                <c:pt idx="1">
                  <c:v>0.15012500000000001</c:v>
                </c:pt>
                <c:pt idx="2">
                  <c:v>0.20799999999999999</c:v>
                </c:pt>
                <c:pt idx="3">
                  <c:v>0.25950000000000001</c:v>
                </c:pt>
                <c:pt idx="4">
                  <c:v>0.28071428571428575</c:v>
                </c:pt>
                <c:pt idx="5">
                  <c:v>0.20857142857142857</c:v>
                </c:pt>
                <c:pt idx="6">
                  <c:v>0.10100000000000001</c:v>
                </c:pt>
                <c:pt idx="7">
                  <c:v>0.24514285714285713</c:v>
                </c:pt>
                <c:pt idx="8">
                  <c:v>9.9714285714285728E-2</c:v>
                </c:pt>
                <c:pt idx="9">
                  <c:v>0.30542857142857144</c:v>
                </c:pt>
                <c:pt idx="10">
                  <c:v>0.16871428571428573</c:v>
                </c:pt>
                <c:pt idx="11">
                  <c:v>0.2658571428571429</c:v>
                </c:pt>
                <c:pt idx="12">
                  <c:v>0.25487500000000002</c:v>
                </c:pt>
                <c:pt idx="13">
                  <c:v>0.36371428571428577</c:v>
                </c:pt>
                <c:pt idx="14">
                  <c:v>0.29950000000000004</c:v>
                </c:pt>
                <c:pt idx="15">
                  <c:v>0.37537500000000001</c:v>
                </c:pt>
                <c:pt idx="16">
                  <c:v>0.37937499999999996</c:v>
                </c:pt>
                <c:pt idx="17">
                  <c:v>0.16200000000000003</c:v>
                </c:pt>
                <c:pt idx="18">
                  <c:v>0.23685714285714285</c:v>
                </c:pt>
              </c:numCache>
            </c:numRef>
          </c:val>
          <c:extLst>
            <c:ext xmlns:c16="http://schemas.microsoft.com/office/drawing/2014/chart" uri="{C3380CC4-5D6E-409C-BE32-E72D297353CC}">
              <c16:uniqueId val="{00000001-D104-4A05-A313-A11841686F73}"/>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max val="0.45"/>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Score</a:t>
                </a:r>
              </a:p>
            </c:rich>
          </c:tx>
          <c:layout>
            <c:manualLayout>
              <c:xMode val="edge"/>
              <c:yMode val="edge"/>
              <c:x val="0.81877830432067378"/>
              <c:y val="3.202156334231805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2322532689870687"/>
          <c:y val="0.1706062213921373"/>
          <c:w val="0.14891502705732534"/>
          <c:h val="0.1325251324716486"/>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Indices of Deprivation 2019: No. of LSOAs in the most deprived 20% in England</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7363272987103026"/>
          <c:w val="0.76184691124775128"/>
          <c:h val="0.82136836669001279"/>
        </c:manualLayout>
      </c:layout>
      <c:barChart>
        <c:barDir val="bar"/>
        <c:grouping val="clustered"/>
        <c:varyColors val="0"/>
        <c:ser>
          <c:idx val="1"/>
          <c:order val="0"/>
          <c:tx>
            <c:strRef>
              <c:f>Data!$B$66</c:f>
              <c:strCache>
                <c:ptCount val="1"/>
                <c:pt idx="0">
                  <c:v>Indices of Deprivation: No. of LSOAs in the most deprived 20% in England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Data!$E$9:$V$9</c:f>
              <c:strCache>
                <c:ptCount val="18"/>
                <c:pt idx="0">
                  <c:v>Belsize</c:v>
                </c:pt>
                <c:pt idx="1">
                  <c:v>Bloomsbury</c:v>
                </c:pt>
                <c:pt idx="2">
                  <c:v>Camden Town with Primrose Hill</c:v>
                </c:pt>
                <c:pt idx="3">
                  <c:v>Cantelowes</c:v>
                </c:pt>
                <c:pt idx="4">
                  <c:v>Fortune Green</c:v>
                </c:pt>
                <c:pt idx="5">
                  <c:v>Frognal and Fitzjohns</c:v>
                </c:pt>
                <c:pt idx="6">
                  <c:v>Gospel Oak</c:v>
                </c:pt>
                <c:pt idx="7">
                  <c:v>Hampstead Town</c:v>
                </c:pt>
                <c:pt idx="8">
                  <c:v>Haverstock</c:v>
                </c:pt>
                <c:pt idx="9">
                  <c:v>Highgate</c:v>
                </c:pt>
                <c:pt idx="10">
                  <c:v>Holborn and Covent Garden</c:v>
                </c:pt>
                <c:pt idx="11">
                  <c:v>Kentish Town</c:v>
                </c:pt>
                <c:pt idx="12">
                  <c:v>Kilburn</c:v>
                </c:pt>
                <c:pt idx="13">
                  <c:v>King's Cross</c:v>
                </c:pt>
                <c:pt idx="14">
                  <c:v>Regent's Park</c:v>
                </c:pt>
                <c:pt idx="15">
                  <c:v>St Pancras and Somers Town</c:v>
                </c:pt>
                <c:pt idx="16">
                  <c:v>Swiss Cottage</c:v>
                </c:pt>
                <c:pt idx="17">
                  <c:v>West Hampstead</c:v>
                </c:pt>
              </c:strCache>
            </c:strRef>
          </c:cat>
          <c:val>
            <c:numRef>
              <c:f>Data!$E$66:$V$66</c:f>
              <c:numCache>
                <c:formatCode>0</c:formatCode>
                <c:ptCount val="18"/>
                <c:pt idx="0">
                  <c:v>0</c:v>
                </c:pt>
                <c:pt idx="1">
                  <c:v>0</c:v>
                </c:pt>
                <c:pt idx="2">
                  <c:v>3</c:v>
                </c:pt>
                <c:pt idx="3">
                  <c:v>1</c:v>
                </c:pt>
                <c:pt idx="4">
                  <c:v>0</c:v>
                </c:pt>
                <c:pt idx="5">
                  <c:v>0</c:v>
                </c:pt>
                <c:pt idx="6">
                  <c:v>2</c:v>
                </c:pt>
                <c:pt idx="7">
                  <c:v>0</c:v>
                </c:pt>
                <c:pt idx="8">
                  <c:v>2</c:v>
                </c:pt>
                <c:pt idx="9">
                  <c:v>1</c:v>
                </c:pt>
                <c:pt idx="10">
                  <c:v>1</c:v>
                </c:pt>
                <c:pt idx="11">
                  <c:v>0</c:v>
                </c:pt>
                <c:pt idx="12">
                  <c:v>2</c:v>
                </c:pt>
                <c:pt idx="13">
                  <c:v>3</c:v>
                </c:pt>
                <c:pt idx="14">
                  <c:v>2</c:v>
                </c:pt>
                <c:pt idx="15">
                  <c:v>5</c:v>
                </c:pt>
                <c:pt idx="16">
                  <c:v>0</c:v>
                </c:pt>
                <c:pt idx="17">
                  <c:v>0</c:v>
                </c:pt>
              </c:numCache>
            </c:numRef>
          </c:val>
          <c:extLst>
            <c:ext xmlns:c16="http://schemas.microsoft.com/office/drawing/2014/chart" uri="{C3380CC4-5D6E-409C-BE32-E72D297353CC}">
              <c16:uniqueId val="{00000000-ED50-4119-B36B-094866F99405}"/>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LSOAs</a:t>
                </a:r>
              </a:p>
            </c:rich>
          </c:tx>
          <c:layout>
            <c:manualLayout>
              <c:xMode val="edge"/>
              <c:yMode val="edge"/>
              <c:x val="0.75390813605104179"/>
              <c:y val="1.7646001796945192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 Children in relative low income families 2018/19, before housing costs</a:t>
            </a:r>
            <a:r>
              <a:rPr lang="en-GB" sz="900" baseline="0">
                <a:solidFill>
                  <a:sysClr val="windowText" lastClr="000000"/>
                </a:solidFill>
              </a:rPr>
              <a:t> </a:t>
            </a:r>
            <a:br>
              <a:rPr lang="en-GB" sz="900" baseline="0">
                <a:solidFill>
                  <a:sysClr val="windowText" lastClr="000000"/>
                </a:solidFill>
              </a:rPr>
            </a:br>
            <a:r>
              <a:rPr lang="en-GB" sz="900" baseline="0">
                <a:solidFill>
                  <a:srgbClr val="0000FF"/>
                </a:solidFill>
              </a:rPr>
              <a:t>[note. after housing costs the Camden rate is 38.9%]</a:t>
            </a:r>
            <a:endParaRPr lang="en-GB" sz="900">
              <a:solidFill>
                <a:srgbClr val="0000FF"/>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lgn="l">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8441440103005993"/>
          <c:w val="0.76184691124775128"/>
          <c:h val="0.81058669553098317"/>
        </c:manualLayout>
      </c:layout>
      <c:barChart>
        <c:barDir val="bar"/>
        <c:grouping val="clustered"/>
        <c:varyColors val="0"/>
        <c:ser>
          <c:idx val="1"/>
          <c:order val="0"/>
          <c:tx>
            <c:strRef>
              <c:f>Data!$B$63</c:f>
              <c:strCache>
                <c:ptCount val="1"/>
                <c:pt idx="0">
                  <c:v>% Children in realtive low income families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Data!$D$63:$V$63</c:f>
              <c:numCache>
                <c:formatCode>0.0</c:formatCode>
                <c:ptCount val="19"/>
                <c:pt idx="0">
                  <c:v>15.3</c:v>
                </c:pt>
                <c:pt idx="1">
                  <c:v>9.1</c:v>
                </c:pt>
                <c:pt idx="2">
                  <c:v>16.100000000000001</c:v>
                </c:pt>
                <c:pt idx="3">
                  <c:v>13</c:v>
                </c:pt>
                <c:pt idx="4">
                  <c:v>21.3</c:v>
                </c:pt>
                <c:pt idx="5">
                  <c:v>9.9</c:v>
                </c:pt>
                <c:pt idx="6">
                  <c:v>3.3000000000000003</c:v>
                </c:pt>
                <c:pt idx="7">
                  <c:v>16.5</c:v>
                </c:pt>
                <c:pt idx="8">
                  <c:v>3.3000000000000003</c:v>
                </c:pt>
                <c:pt idx="9">
                  <c:v>20.700000000000003</c:v>
                </c:pt>
                <c:pt idx="10">
                  <c:v>12.9</c:v>
                </c:pt>
                <c:pt idx="11">
                  <c:v>22.2</c:v>
                </c:pt>
                <c:pt idx="12">
                  <c:v>16.7</c:v>
                </c:pt>
                <c:pt idx="13">
                  <c:v>20.6</c:v>
                </c:pt>
                <c:pt idx="14">
                  <c:v>17.200000000000003</c:v>
                </c:pt>
                <c:pt idx="15">
                  <c:v>25.7</c:v>
                </c:pt>
                <c:pt idx="16">
                  <c:v>30.2</c:v>
                </c:pt>
                <c:pt idx="17">
                  <c:v>8.7000000000000011</c:v>
                </c:pt>
                <c:pt idx="18">
                  <c:v>9.1</c:v>
                </c:pt>
              </c:numCache>
            </c:numRef>
          </c:val>
          <c:extLst>
            <c:ext xmlns:c16="http://schemas.microsoft.com/office/drawing/2014/chart" uri="{C3380CC4-5D6E-409C-BE32-E72D297353CC}">
              <c16:uniqueId val="{00000000-3A0B-4523-AF6D-3B603AE9499C}"/>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t>
                </a:r>
              </a:p>
            </c:rich>
          </c:tx>
          <c:layout>
            <c:manualLayout>
              <c:xMode val="edge"/>
              <c:yMode val="edge"/>
              <c:x val="0.55601342107877649"/>
              <c:y val="7.155435759209342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sz="1400" b="0" i="0" u="none" strike="noStrike" baseline="0">
                <a:effectLst/>
              </a:rPr>
              <a:t>Benefits Claimants by Type: May 2020 </a:t>
            </a:r>
            <a:endParaRPr lang="en-GB">
              <a:solidFill>
                <a:sysClr val="windowText" lastClr="000000"/>
              </a:solidFill>
            </a:endParaRPr>
          </a:p>
        </c:rich>
      </c:tx>
      <c:layout>
        <c:manualLayout>
          <c:xMode val="edge"/>
          <c:yMode val="edge"/>
          <c:x val="5.7400187053439746E-3"/>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8175403434131407"/>
          <c:y val="0.15925717301414968"/>
          <c:w val="0.79539684537678179"/>
          <c:h val="0.73124839069913006"/>
        </c:manualLayout>
      </c:layout>
      <c:barChart>
        <c:barDir val="bar"/>
        <c:grouping val="stacked"/>
        <c:varyColors val="0"/>
        <c:ser>
          <c:idx val="0"/>
          <c:order val="0"/>
          <c:tx>
            <c:strRef>
              <c:f>Data!$B$55</c:f>
              <c:strCache>
                <c:ptCount val="1"/>
                <c:pt idx="0">
                  <c:v>Attendance Allowance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Data!$E$55:$V$55</c15:sqref>
                  </c15:fullRef>
                </c:ext>
              </c:extLst>
              <c:f>Data!$F$55:$V$55</c:f>
              <c:numCache>
                <c:formatCode>#,##0</c:formatCode>
                <c:ptCount val="17"/>
                <c:pt idx="0">
                  <c:v>117</c:v>
                </c:pt>
                <c:pt idx="1">
                  <c:v>158</c:v>
                </c:pt>
                <c:pt idx="2">
                  <c:v>129</c:v>
                </c:pt>
                <c:pt idx="3">
                  <c:v>128</c:v>
                </c:pt>
                <c:pt idx="4">
                  <c:v>114</c:v>
                </c:pt>
                <c:pt idx="5">
                  <c:v>178</c:v>
                </c:pt>
                <c:pt idx="6">
                  <c:v>127</c:v>
                </c:pt>
                <c:pt idx="7">
                  <c:v>215</c:v>
                </c:pt>
                <c:pt idx="8">
                  <c:v>156</c:v>
                </c:pt>
                <c:pt idx="9">
                  <c:v>188</c:v>
                </c:pt>
                <c:pt idx="10">
                  <c:v>149</c:v>
                </c:pt>
                <c:pt idx="11">
                  <c:v>241</c:v>
                </c:pt>
                <c:pt idx="12">
                  <c:v>122</c:v>
                </c:pt>
                <c:pt idx="13">
                  <c:v>193</c:v>
                </c:pt>
                <c:pt idx="14">
                  <c:v>225</c:v>
                </c:pt>
                <c:pt idx="15">
                  <c:v>156</c:v>
                </c:pt>
                <c:pt idx="16">
                  <c:v>130</c:v>
                </c:pt>
              </c:numCache>
            </c:numRef>
          </c:val>
          <c:extLst>
            <c:ext xmlns:c16="http://schemas.microsoft.com/office/drawing/2014/chart" uri="{C3380CC4-5D6E-409C-BE32-E72D297353CC}">
              <c16:uniqueId val="{00000000-FBBD-4D2D-AF2B-1DF0AE78F567}"/>
            </c:ext>
          </c:extLst>
        </c:ser>
        <c:ser>
          <c:idx val="1"/>
          <c:order val="1"/>
          <c:tx>
            <c:strRef>
              <c:f>Data!$B$56</c:f>
              <c:strCache>
                <c:ptCount val="1"/>
                <c:pt idx="0">
                  <c:v>Carers Allowance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Data!$E$56:$V$56</c15:sqref>
                  </c15:fullRef>
                </c:ext>
              </c:extLst>
              <c:f>Data!$F$56:$V$56</c:f>
              <c:numCache>
                <c:formatCode>#,##0</c:formatCode>
                <c:ptCount val="17"/>
                <c:pt idx="0">
                  <c:v>71</c:v>
                </c:pt>
                <c:pt idx="1">
                  <c:v>173</c:v>
                </c:pt>
                <c:pt idx="2">
                  <c:v>201</c:v>
                </c:pt>
                <c:pt idx="3">
                  <c:v>139</c:v>
                </c:pt>
                <c:pt idx="4">
                  <c:v>57</c:v>
                </c:pt>
                <c:pt idx="5">
                  <c:v>198</c:v>
                </c:pt>
                <c:pt idx="6">
                  <c:v>40</c:v>
                </c:pt>
                <c:pt idx="7">
                  <c:v>243</c:v>
                </c:pt>
                <c:pt idx="8">
                  <c:v>123</c:v>
                </c:pt>
                <c:pt idx="9">
                  <c:v>181</c:v>
                </c:pt>
                <c:pt idx="10">
                  <c:v>177</c:v>
                </c:pt>
                <c:pt idx="11">
                  <c:v>231</c:v>
                </c:pt>
                <c:pt idx="12">
                  <c:v>141</c:v>
                </c:pt>
                <c:pt idx="13">
                  <c:v>243</c:v>
                </c:pt>
                <c:pt idx="14">
                  <c:v>352</c:v>
                </c:pt>
                <c:pt idx="15">
                  <c:v>126</c:v>
                </c:pt>
                <c:pt idx="16">
                  <c:v>127</c:v>
                </c:pt>
              </c:numCache>
            </c:numRef>
          </c:val>
          <c:extLst>
            <c:ext xmlns:c16="http://schemas.microsoft.com/office/drawing/2014/chart" uri="{C3380CC4-5D6E-409C-BE32-E72D297353CC}">
              <c16:uniqueId val="{00000001-FBBD-4D2D-AF2B-1DF0AE78F567}"/>
            </c:ext>
          </c:extLst>
        </c:ser>
        <c:ser>
          <c:idx val="4"/>
          <c:order val="2"/>
          <c:tx>
            <c:strRef>
              <c:f>Data!$B$57</c:f>
              <c:strCache>
                <c:ptCount val="1"/>
                <c:pt idx="0">
                  <c:v>Disability Livinig  Allowance</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Data!$E$57:$V$57</c15:sqref>
                  </c15:fullRef>
                </c:ext>
              </c:extLst>
              <c:f>Data!$F$57:$V$57</c:f>
              <c:numCache>
                <c:formatCode>#,##0</c:formatCode>
                <c:ptCount val="17"/>
                <c:pt idx="0">
                  <c:v>124</c:v>
                </c:pt>
                <c:pt idx="1">
                  <c:v>260</c:v>
                </c:pt>
                <c:pt idx="2">
                  <c:v>302</c:v>
                </c:pt>
                <c:pt idx="3">
                  <c:v>197</c:v>
                </c:pt>
                <c:pt idx="4">
                  <c:v>76</c:v>
                </c:pt>
                <c:pt idx="5">
                  <c:v>290</c:v>
                </c:pt>
                <c:pt idx="6">
                  <c:v>96</c:v>
                </c:pt>
                <c:pt idx="7">
                  <c:v>367</c:v>
                </c:pt>
                <c:pt idx="8">
                  <c:v>216</c:v>
                </c:pt>
                <c:pt idx="9">
                  <c:v>233</c:v>
                </c:pt>
                <c:pt idx="10">
                  <c:v>256</c:v>
                </c:pt>
                <c:pt idx="11">
                  <c:v>323</c:v>
                </c:pt>
                <c:pt idx="12">
                  <c:v>148</c:v>
                </c:pt>
                <c:pt idx="13">
                  <c:v>316</c:v>
                </c:pt>
                <c:pt idx="14">
                  <c:v>441</c:v>
                </c:pt>
                <c:pt idx="15">
                  <c:v>190</c:v>
                </c:pt>
                <c:pt idx="16">
                  <c:v>194</c:v>
                </c:pt>
              </c:numCache>
            </c:numRef>
          </c:val>
          <c:extLst>
            <c:ext xmlns:c16="http://schemas.microsoft.com/office/drawing/2014/chart" uri="{C3380CC4-5D6E-409C-BE32-E72D297353CC}">
              <c16:uniqueId val="{00000001-93D8-4396-9E2C-114E06133560}"/>
            </c:ext>
          </c:extLst>
        </c:ser>
        <c:ser>
          <c:idx val="5"/>
          <c:order val="3"/>
          <c:tx>
            <c:strRef>
              <c:f>Data!$B$58</c:f>
              <c:strCache>
                <c:ptCount val="1"/>
                <c:pt idx="0">
                  <c:v>Employment and Support Allowance</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Data!$E$58:$V$58</c15:sqref>
                  </c15:fullRef>
                </c:ext>
              </c:extLst>
              <c:f>Data!$F$58:$V$58</c:f>
              <c:numCache>
                <c:formatCode>#,##0</c:formatCode>
                <c:ptCount val="17"/>
                <c:pt idx="0">
                  <c:v>291</c:v>
                </c:pt>
                <c:pt idx="1">
                  <c:v>526</c:v>
                </c:pt>
                <c:pt idx="2">
                  <c:v>596</c:v>
                </c:pt>
                <c:pt idx="3">
                  <c:v>440</c:v>
                </c:pt>
                <c:pt idx="4">
                  <c:v>145</c:v>
                </c:pt>
                <c:pt idx="5">
                  <c:v>576</c:v>
                </c:pt>
                <c:pt idx="6">
                  <c:v>163</c:v>
                </c:pt>
                <c:pt idx="7">
                  <c:v>598</c:v>
                </c:pt>
                <c:pt idx="8">
                  <c:v>458</c:v>
                </c:pt>
                <c:pt idx="9">
                  <c:v>558</c:v>
                </c:pt>
                <c:pt idx="10">
                  <c:v>557</c:v>
                </c:pt>
                <c:pt idx="11">
                  <c:v>677</c:v>
                </c:pt>
                <c:pt idx="12">
                  <c:v>415</c:v>
                </c:pt>
                <c:pt idx="13">
                  <c:v>609</c:v>
                </c:pt>
                <c:pt idx="14">
                  <c:v>785</c:v>
                </c:pt>
                <c:pt idx="15">
                  <c:v>326</c:v>
                </c:pt>
                <c:pt idx="16">
                  <c:v>471</c:v>
                </c:pt>
              </c:numCache>
            </c:numRef>
          </c:val>
          <c:extLst>
            <c:ext xmlns:c16="http://schemas.microsoft.com/office/drawing/2014/chart" uri="{C3380CC4-5D6E-409C-BE32-E72D297353CC}">
              <c16:uniqueId val="{00000002-93D8-4396-9E2C-114E06133560}"/>
            </c:ext>
          </c:extLst>
        </c:ser>
        <c:ser>
          <c:idx val="6"/>
          <c:order val="4"/>
          <c:tx>
            <c:strRef>
              <c:f>Data!$B$59</c:f>
              <c:strCache>
                <c:ptCount val="1"/>
                <c:pt idx="0">
                  <c:v>Incapacity Benefit/Severe Disablement Allowance</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Data!$E$59:$V$59</c15:sqref>
                  </c15:fullRef>
                </c:ext>
              </c:extLst>
              <c:f>Data!$F$59:$V$59</c:f>
              <c:numCache>
                <c:formatCode>#,##0</c:formatCode>
                <c:ptCount val="17"/>
                <c:pt idx="0">
                  <c:v>7</c:v>
                </c:pt>
                <c:pt idx="1">
                  <c:v>17</c:v>
                </c:pt>
                <c:pt idx="2">
                  <c:v>8</c:v>
                </c:pt>
                <c:pt idx="3">
                  <c:v>9</c:v>
                </c:pt>
                <c:pt idx="4">
                  <c:v>6</c:v>
                </c:pt>
                <c:pt idx="5">
                  <c:v>18</c:v>
                </c:pt>
                <c:pt idx="6">
                  <c:v>7</c:v>
                </c:pt>
                <c:pt idx="7">
                  <c:v>16</c:v>
                </c:pt>
                <c:pt idx="8">
                  <c:v>6</c:v>
                </c:pt>
                <c:pt idx="9">
                  <c:v>17</c:v>
                </c:pt>
                <c:pt idx="10">
                  <c:v>18</c:v>
                </c:pt>
                <c:pt idx="11">
                  <c:v>18</c:v>
                </c:pt>
                <c:pt idx="12">
                  <c:v>7</c:v>
                </c:pt>
                <c:pt idx="13">
                  <c:v>12</c:v>
                </c:pt>
                <c:pt idx="14">
                  <c:v>21</c:v>
                </c:pt>
                <c:pt idx="15">
                  <c:v>10</c:v>
                </c:pt>
                <c:pt idx="16">
                  <c:v>15</c:v>
                </c:pt>
              </c:numCache>
            </c:numRef>
          </c:val>
          <c:extLst>
            <c:ext xmlns:c16="http://schemas.microsoft.com/office/drawing/2014/chart" uri="{C3380CC4-5D6E-409C-BE32-E72D297353CC}">
              <c16:uniqueId val="{00000003-93D8-4396-9E2C-114E06133560}"/>
            </c:ext>
          </c:extLst>
        </c:ser>
        <c:ser>
          <c:idx val="2"/>
          <c:order val="5"/>
          <c:tx>
            <c:strRef>
              <c:f>Data!$B$60</c:f>
              <c:strCache>
                <c:ptCount val="1"/>
                <c:pt idx="0">
                  <c:v>Income Support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Data!$E$60:$V$60</c15:sqref>
                  </c15:fullRef>
                </c:ext>
              </c:extLst>
              <c:f>Data!$F$60:$V$60</c:f>
              <c:numCache>
                <c:formatCode>#,##0</c:formatCode>
                <c:ptCount val="17"/>
                <c:pt idx="0">
                  <c:v>27</c:v>
                </c:pt>
                <c:pt idx="1">
                  <c:v>78</c:v>
                </c:pt>
                <c:pt idx="2">
                  <c:v>89</c:v>
                </c:pt>
                <c:pt idx="3">
                  <c:v>65</c:v>
                </c:pt>
                <c:pt idx="4">
                  <c:v>28</c:v>
                </c:pt>
                <c:pt idx="5">
                  <c:v>115</c:v>
                </c:pt>
                <c:pt idx="6">
                  <c:v>14</c:v>
                </c:pt>
                <c:pt idx="7">
                  <c:v>125</c:v>
                </c:pt>
                <c:pt idx="8">
                  <c:v>64</c:v>
                </c:pt>
                <c:pt idx="9">
                  <c:v>75</c:v>
                </c:pt>
                <c:pt idx="10">
                  <c:v>91</c:v>
                </c:pt>
                <c:pt idx="11">
                  <c:v>111</c:v>
                </c:pt>
                <c:pt idx="12">
                  <c:v>68</c:v>
                </c:pt>
                <c:pt idx="13">
                  <c:v>107</c:v>
                </c:pt>
                <c:pt idx="14">
                  <c:v>194</c:v>
                </c:pt>
                <c:pt idx="15">
                  <c:v>64</c:v>
                </c:pt>
                <c:pt idx="16">
                  <c:v>63</c:v>
                </c:pt>
              </c:numCache>
            </c:numRef>
          </c:val>
          <c:extLst>
            <c:ext xmlns:c16="http://schemas.microsoft.com/office/drawing/2014/chart" uri="{C3380CC4-5D6E-409C-BE32-E72D297353CC}">
              <c16:uniqueId val="{00000000-A9B0-4614-BA92-FAA8C440E119}"/>
            </c:ext>
          </c:extLst>
        </c:ser>
        <c:ser>
          <c:idx val="7"/>
          <c:order val="6"/>
          <c:tx>
            <c:strRef>
              <c:f>Data!$B$61</c:f>
              <c:strCache>
                <c:ptCount val="1"/>
                <c:pt idx="0">
                  <c:v>Personal Independence Payments</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Data!$E$61:$V$61</c15:sqref>
                  </c15:fullRef>
                </c:ext>
              </c:extLst>
              <c:f>Data!$F$61:$V$61</c:f>
              <c:numCache>
                <c:formatCode>#,##0</c:formatCode>
                <c:ptCount val="17"/>
                <c:pt idx="0">
                  <c:v>274</c:v>
                </c:pt>
                <c:pt idx="1">
                  <c:v>506</c:v>
                </c:pt>
                <c:pt idx="2">
                  <c:v>573</c:v>
                </c:pt>
                <c:pt idx="3">
                  <c:v>422</c:v>
                </c:pt>
                <c:pt idx="4">
                  <c:v>140</c:v>
                </c:pt>
                <c:pt idx="5">
                  <c:v>523</c:v>
                </c:pt>
                <c:pt idx="6">
                  <c:v>192</c:v>
                </c:pt>
                <c:pt idx="7">
                  <c:v>559</c:v>
                </c:pt>
                <c:pt idx="8">
                  <c:v>444</c:v>
                </c:pt>
                <c:pt idx="9">
                  <c:v>573</c:v>
                </c:pt>
                <c:pt idx="10">
                  <c:v>506</c:v>
                </c:pt>
                <c:pt idx="11">
                  <c:v>634</c:v>
                </c:pt>
                <c:pt idx="12">
                  <c:v>412</c:v>
                </c:pt>
                <c:pt idx="13">
                  <c:v>575</c:v>
                </c:pt>
                <c:pt idx="14">
                  <c:v>829</c:v>
                </c:pt>
                <c:pt idx="15">
                  <c:v>325</c:v>
                </c:pt>
                <c:pt idx="16">
                  <c:v>435</c:v>
                </c:pt>
              </c:numCache>
            </c:numRef>
          </c:val>
          <c:extLst>
            <c:ext xmlns:c16="http://schemas.microsoft.com/office/drawing/2014/chart" uri="{C3380CC4-5D6E-409C-BE32-E72D297353CC}">
              <c16:uniqueId val="{00000004-93D8-4396-9E2C-114E06133560}"/>
            </c:ext>
          </c:extLst>
        </c:ser>
        <c:ser>
          <c:idx val="3"/>
          <c:order val="7"/>
          <c:tx>
            <c:strRef>
              <c:f>Data!$B$62</c:f>
              <c:strCache>
                <c:ptCount val="1"/>
                <c:pt idx="0">
                  <c:v>Universal Credit - searching for work</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Data!$E$9:$V$9</c15:sqref>
                  </c15:fullRef>
                </c:ext>
              </c:extLst>
              <c:f>Data!$F$9:$V$9</c:f>
              <c:strCache>
                <c:ptCount val="17"/>
                <c:pt idx="0">
                  <c:v>Bloomsbury</c:v>
                </c:pt>
                <c:pt idx="1">
                  <c:v>Camden Town with Primrose Hill</c:v>
                </c:pt>
                <c:pt idx="2">
                  <c:v>Cantelowes</c:v>
                </c:pt>
                <c:pt idx="3">
                  <c:v>Fortune Green</c:v>
                </c:pt>
                <c:pt idx="4">
                  <c:v>Frognal and Fitzjohns</c:v>
                </c:pt>
                <c:pt idx="5">
                  <c:v>Gospel Oak</c:v>
                </c:pt>
                <c:pt idx="6">
                  <c:v>Hampstead Town</c:v>
                </c:pt>
                <c:pt idx="7">
                  <c:v>Haverstock</c:v>
                </c:pt>
                <c:pt idx="8">
                  <c:v>Highgate</c:v>
                </c:pt>
                <c:pt idx="9">
                  <c:v>Holborn and Covent Garden</c:v>
                </c:pt>
                <c:pt idx="10">
                  <c:v>Kentish Town</c:v>
                </c:pt>
                <c:pt idx="11">
                  <c:v>Kilburn</c:v>
                </c:pt>
                <c:pt idx="12">
                  <c:v>King's Cross</c:v>
                </c:pt>
                <c:pt idx="13">
                  <c:v>Regent's Park</c:v>
                </c:pt>
                <c:pt idx="14">
                  <c:v>St Pancras and Somers Town</c:v>
                </c:pt>
                <c:pt idx="15">
                  <c:v>Swiss Cottage</c:v>
                </c:pt>
                <c:pt idx="16">
                  <c:v>West Hampstead</c:v>
                </c:pt>
              </c:strCache>
            </c:strRef>
          </c:cat>
          <c:val>
            <c:numRef>
              <c:extLst>
                <c:ext xmlns:c15="http://schemas.microsoft.com/office/drawing/2012/chart" uri="{02D57815-91ED-43cb-92C2-25804820EDAC}">
                  <c15:fullRef>
                    <c15:sqref>Data!$E$62:$V$62</c15:sqref>
                  </c15:fullRef>
                </c:ext>
              </c:extLst>
              <c:f>Data!$F$62:$V$62</c:f>
              <c:numCache>
                <c:formatCode>#,##0</c:formatCode>
                <c:ptCount val="17"/>
                <c:pt idx="0">
                  <c:v>287</c:v>
                </c:pt>
                <c:pt idx="1">
                  <c:v>591</c:v>
                </c:pt>
                <c:pt idx="2">
                  <c:v>597</c:v>
                </c:pt>
                <c:pt idx="3">
                  <c:v>481</c:v>
                </c:pt>
                <c:pt idx="4">
                  <c:v>227</c:v>
                </c:pt>
                <c:pt idx="5">
                  <c:v>543</c:v>
                </c:pt>
                <c:pt idx="6">
                  <c:v>205</c:v>
                </c:pt>
                <c:pt idx="7">
                  <c:v>598</c:v>
                </c:pt>
                <c:pt idx="8">
                  <c:v>375</c:v>
                </c:pt>
                <c:pt idx="9">
                  <c:v>565</c:v>
                </c:pt>
                <c:pt idx="10">
                  <c:v>567</c:v>
                </c:pt>
                <c:pt idx="11">
                  <c:v>729</c:v>
                </c:pt>
                <c:pt idx="12">
                  <c:v>482</c:v>
                </c:pt>
                <c:pt idx="13">
                  <c:v>640</c:v>
                </c:pt>
                <c:pt idx="14">
                  <c:v>816</c:v>
                </c:pt>
                <c:pt idx="15">
                  <c:v>391</c:v>
                </c:pt>
                <c:pt idx="16">
                  <c:v>509</c:v>
                </c:pt>
              </c:numCache>
            </c:numRef>
          </c:val>
          <c:extLst>
            <c:ext xmlns:c16="http://schemas.microsoft.com/office/drawing/2014/chart" uri="{C3380CC4-5D6E-409C-BE32-E72D297353CC}">
              <c16:uniqueId val="{00000001-A9B0-4614-BA92-FAA8C440E119}"/>
            </c:ext>
          </c:extLst>
        </c:ser>
        <c:dLbls>
          <c:showLegendKey val="0"/>
          <c:showVal val="0"/>
          <c:showCatName val="0"/>
          <c:showSerName val="0"/>
          <c:showPercent val="0"/>
          <c:showBubbleSize val="0"/>
        </c:dLbls>
        <c:gapWidth val="80"/>
        <c:overlap val="10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Claimants</a:t>
                </a:r>
              </a:p>
            </c:rich>
          </c:tx>
          <c:layout>
            <c:manualLayout>
              <c:xMode val="edge"/>
              <c:yMode val="edge"/>
              <c:x val="0.60544499456333811"/>
              <c:y val="2.8388849767762771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14391400536935983"/>
          <c:y val="0.89599214732304799"/>
          <c:w val="0.85368411618354834"/>
          <c:h val="0.10400785267695196"/>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Indices of Deprivation 2019:  Index of Multiple Deprivation (IMD rank % in England)</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5925716832565739"/>
          <c:w val="0.76184691124775128"/>
          <c:h val="0.81288678537824299"/>
        </c:manualLayout>
      </c:layout>
      <c:barChart>
        <c:barDir val="bar"/>
        <c:grouping val="clustered"/>
        <c:varyColors val="0"/>
        <c:ser>
          <c:idx val="0"/>
          <c:order val="0"/>
          <c:tx>
            <c:strRef>
              <c:f>Data!$B$65</c:f>
              <c:strCache>
                <c:ptCount val="1"/>
                <c:pt idx="0">
                  <c:v>Indices of Deprivation: IMD Average Score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1"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Data!$D$64:$V$64</c:f>
              <c:numCache>
                <c:formatCode>0.0</c:formatCode>
                <c:ptCount val="19"/>
                <c:pt idx="0">
                  <c:v>49.469444528383441</c:v>
                </c:pt>
                <c:pt idx="1">
                  <c:v>68.87026549750334</c:v>
                </c:pt>
                <c:pt idx="2">
                  <c:v>44.792058997512051</c:v>
                </c:pt>
                <c:pt idx="3">
                  <c:v>37.864330581266323</c:v>
                </c:pt>
                <c:pt idx="4">
                  <c:v>32.386936785583799</c:v>
                </c:pt>
                <c:pt idx="5">
                  <c:v>50.184748192755357</c:v>
                </c:pt>
                <c:pt idx="6">
                  <c:v>75.842755526123483</c:v>
                </c:pt>
                <c:pt idx="7">
                  <c:v>38.265067222541191</c:v>
                </c:pt>
                <c:pt idx="8">
                  <c:v>75.115328468343861</c:v>
                </c:pt>
                <c:pt idx="9">
                  <c:v>29.943207663500189</c:v>
                </c:pt>
                <c:pt idx="10">
                  <c:v>44.936184365050366</c:v>
                </c:pt>
                <c:pt idx="11">
                  <c:v>37.815183355951078</c:v>
                </c:pt>
                <c:pt idx="12">
                  <c:v>42.423425511508952</c:v>
                </c:pt>
                <c:pt idx="13">
                  <c:v>23.451078039911614</c:v>
                </c:pt>
                <c:pt idx="14">
                  <c:v>32.610446014154455</c:v>
                </c:pt>
                <c:pt idx="15">
                  <c:v>28.546994208311343</c:v>
                </c:pt>
                <c:pt idx="16">
                  <c:v>19.018448786519436</c:v>
                </c:pt>
                <c:pt idx="17">
                  <c:v>58.166951599480377</c:v>
                </c:pt>
                <c:pt idx="18">
                  <c:v>51.118135678184316</c:v>
                </c:pt>
              </c:numCache>
            </c:numRef>
          </c:val>
          <c:extLst>
            <c:ext xmlns:c16="http://schemas.microsoft.com/office/drawing/2014/chart" uri="{C3380CC4-5D6E-409C-BE32-E72D297353CC}">
              <c16:uniqueId val="{00000000-6892-4D48-99C9-D921916613B3}"/>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2011 Census: Qualifications</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1151446978218633"/>
          <c:y val="0.13050604523491166"/>
          <c:w val="0.76184691124775128"/>
          <c:h val="0.86949395476508828"/>
        </c:manualLayout>
      </c:layout>
      <c:barChart>
        <c:barDir val="bar"/>
        <c:grouping val="clustered"/>
        <c:varyColors val="0"/>
        <c:ser>
          <c:idx val="0"/>
          <c:order val="0"/>
          <c:tx>
            <c:strRef>
              <c:f>Data!$B$69</c:f>
              <c:strCache>
                <c:ptCount val="1"/>
                <c:pt idx="0">
                  <c:v>% with No Qualifications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Data!$D$69:$V$69</c:f>
              <c:numCache>
                <c:formatCode>0.0</c:formatCode>
                <c:ptCount val="19"/>
                <c:pt idx="0">
                  <c:v>12.605555555555554</c:v>
                </c:pt>
                <c:pt idx="1">
                  <c:v>8.4</c:v>
                </c:pt>
                <c:pt idx="2">
                  <c:v>7.8</c:v>
                </c:pt>
                <c:pt idx="3">
                  <c:v>11.7</c:v>
                </c:pt>
                <c:pt idx="4">
                  <c:v>13.9</c:v>
                </c:pt>
                <c:pt idx="5">
                  <c:v>9.1999999999999993</c:v>
                </c:pt>
                <c:pt idx="6">
                  <c:v>6.1</c:v>
                </c:pt>
                <c:pt idx="7">
                  <c:v>17.8</c:v>
                </c:pt>
                <c:pt idx="8">
                  <c:v>6.1</c:v>
                </c:pt>
                <c:pt idx="9">
                  <c:v>18.600000000000001</c:v>
                </c:pt>
                <c:pt idx="10">
                  <c:v>12.6</c:v>
                </c:pt>
                <c:pt idx="11">
                  <c:v>12.9</c:v>
                </c:pt>
                <c:pt idx="12">
                  <c:v>13.6</c:v>
                </c:pt>
                <c:pt idx="13">
                  <c:v>17.399999999999999</c:v>
                </c:pt>
                <c:pt idx="14">
                  <c:v>12.1</c:v>
                </c:pt>
                <c:pt idx="15">
                  <c:v>17.5</c:v>
                </c:pt>
                <c:pt idx="16">
                  <c:v>22.7</c:v>
                </c:pt>
                <c:pt idx="17">
                  <c:v>9</c:v>
                </c:pt>
                <c:pt idx="18">
                  <c:v>9.5</c:v>
                </c:pt>
              </c:numCache>
            </c:numRef>
          </c:val>
          <c:extLst>
            <c:ext xmlns:c16="http://schemas.microsoft.com/office/drawing/2014/chart" uri="{C3380CC4-5D6E-409C-BE32-E72D297353CC}">
              <c16:uniqueId val="{00000000-4643-44AD-A5C3-87A00774867B}"/>
            </c:ext>
          </c:extLst>
        </c:ser>
        <c:ser>
          <c:idx val="1"/>
          <c:order val="1"/>
          <c:tx>
            <c:strRef>
              <c:f>Data!$B$70</c:f>
              <c:strCache>
                <c:ptCount val="1"/>
                <c:pt idx="0">
                  <c:v>% with Level 4 Qualifications and above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Data!$D$70:$V$70</c:f>
              <c:numCache>
                <c:formatCode>0.0</c:formatCode>
                <c:ptCount val="19"/>
                <c:pt idx="0">
                  <c:v>50.75555555555556</c:v>
                </c:pt>
                <c:pt idx="1">
                  <c:v>62.2</c:v>
                </c:pt>
                <c:pt idx="2">
                  <c:v>46.5</c:v>
                </c:pt>
                <c:pt idx="3">
                  <c:v>53.9</c:v>
                </c:pt>
                <c:pt idx="4">
                  <c:v>48.1</c:v>
                </c:pt>
                <c:pt idx="5">
                  <c:v>57.8</c:v>
                </c:pt>
                <c:pt idx="6">
                  <c:v>61.4</c:v>
                </c:pt>
                <c:pt idx="7">
                  <c:v>45.6</c:v>
                </c:pt>
                <c:pt idx="8">
                  <c:v>68.3</c:v>
                </c:pt>
                <c:pt idx="9">
                  <c:v>43.1</c:v>
                </c:pt>
                <c:pt idx="10">
                  <c:v>55.8</c:v>
                </c:pt>
                <c:pt idx="11">
                  <c:v>46.2</c:v>
                </c:pt>
                <c:pt idx="12">
                  <c:v>54.6</c:v>
                </c:pt>
                <c:pt idx="13">
                  <c:v>43.8</c:v>
                </c:pt>
                <c:pt idx="14">
                  <c:v>39.700000000000003</c:v>
                </c:pt>
                <c:pt idx="15">
                  <c:v>36.1</c:v>
                </c:pt>
                <c:pt idx="16">
                  <c:v>29.5</c:v>
                </c:pt>
                <c:pt idx="17">
                  <c:v>60.4</c:v>
                </c:pt>
                <c:pt idx="18">
                  <c:v>60.6</c:v>
                </c:pt>
              </c:numCache>
            </c:numRef>
          </c:val>
          <c:extLst>
            <c:ext xmlns:c16="http://schemas.microsoft.com/office/drawing/2014/chart" uri="{C3380CC4-5D6E-409C-BE32-E72D297353CC}">
              <c16:uniqueId val="{00000001-4643-44AD-A5C3-87A00774867B}"/>
            </c:ext>
          </c:extLst>
        </c:ser>
        <c:dLbls>
          <c:showLegendKey val="0"/>
          <c:showVal val="0"/>
          <c:showCatName val="0"/>
          <c:showSerName val="0"/>
          <c:showPercent val="0"/>
          <c:showBubbleSize val="0"/>
        </c:dLbls>
        <c:gapWidth val="8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7094461987074234"/>
          <c:y val="0.1274795367560187"/>
          <c:w val="0.10289331643671043"/>
          <c:h val="0.2978440902434365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Registered Crime Rates: year Jan-Dec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0870747797126918"/>
          <c:y val="0.14488160678028453"/>
          <c:w val="0.76184691124775128"/>
          <c:h val="0.8551183932197155"/>
        </c:manualLayout>
      </c:layout>
      <c:barChart>
        <c:barDir val="bar"/>
        <c:grouping val="clustered"/>
        <c:varyColors val="0"/>
        <c:ser>
          <c:idx val="0"/>
          <c:order val="0"/>
          <c:tx>
            <c:strRef>
              <c:f>Data!$B$72</c:f>
              <c:strCache>
                <c:ptCount val="1"/>
                <c:pt idx="0">
                  <c:v>Overall crime rate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Data!$D$72:$V$72</c:f>
              <c:numCache>
                <c:formatCode>0.0</c:formatCode>
                <c:ptCount val="19"/>
                <c:pt idx="0">
                  <c:v>116.19597009830862</c:v>
                </c:pt>
                <c:pt idx="1">
                  <c:v>60.252967254620458</c:v>
                </c:pt>
                <c:pt idx="2">
                  <c:v>330.64907311322577</c:v>
                </c:pt>
                <c:pt idx="3">
                  <c:v>207.50673528892486</c:v>
                </c:pt>
                <c:pt idx="4">
                  <c:v>88.369138822394021</c:v>
                </c:pt>
                <c:pt idx="5">
                  <c:v>64.821618959829621</c:v>
                </c:pt>
                <c:pt idx="6">
                  <c:v>46.823012554375964</c:v>
                </c:pt>
                <c:pt idx="7">
                  <c:v>70.112663797688683</c:v>
                </c:pt>
                <c:pt idx="8">
                  <c:v>81.329904151258347</c:v>
                </c:pt>
                <c:pt idx="9">
                  <c:v>77.099735188490627</c:v>
                </c:pt>
                <c:pt idx="10">
                  <c:v>88.502749100974171</c:v>
                </c:pt>
                <c:pt idx="11">
                  <c:v>272.86539474976422</c:v>
                </c:pt>
                <c:pt idx="12">
                  <c:v>91.10373066786812</c:v>
                </c:pt>
                <c:pt idx="13">
                  <c:v>100.78335514395719</c:v>
                </c:pt>
                <c:pt idx="14">
                  <c:v>138.11686289743278</c:v>
                </c:pt>
                <c:pt idx="15">
                  <c:v>125.72791208031659</c:v>
                </c:pt>
                <c:pt idx="16">
                  <c:v>120.72465678404737</c:v>
                </c:pt>
                <c:pt idx="17">
                  <c:v>66.74303735463387</c:v>
                </c:pt>
                <c:pt idx="18">
                  <c:v>78.767210532222578</c:v>
                </c:pt>
              </c:numCache>
            </c:numRef>
          </c:val>
          <c:extLst>
            <c:ext xmlns:c16="http://schemas.microsoft.com/office/drawing/2014/chart" uri="{C3380CC4-5D6E-409C-BE32-E72D297353CC}">
              <c16:uniqueId val="{00000000-25FC-4A37-8E52-E08F91609685}"/>
            </c:ext>
          </c:extLst>
        </c:ser>
        <c:ser>
          <c:idx val="1"/>
          <c:order val="1"/>
          <c:tx>
            <c:strRef>
              <c:f>Data!$B$73</c:f>
              <c:strCache>
                <c:ptCount val="1"/>
                <c:pt idx="0">
                  <c:v>Violence against the person rate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Data!$D$73:$V$73</c:f>
              <c:numCache>
                <c:formatCode>0.0</c:formatCode>
                <c:ptCount val="19"/>
                <c:pt idx="0">
                  <c:v>25.080540131352517</c:v>
                </c:pt>
                <c:pt idx="1">
                  <c:v>12.104997936029845</c:v>
                </c:pt>
                <c:pt idx="2">
                  <c:v>38.925052591595787</c:v>
                </c:pt>
                <c:pt idx="3">
                  <c:v>47.352017557921258</c:v>
                </c:pt>
                <c:pt idx="4">
                  <c:v>23.691068467187872</c:v>
                </c:pt>
                <c:pt idx="5">
                  <c:v>16.414384168022504</c:v>
                </c:pt>
                <c:pt idx="6">
                  <c:v>10.271311377283686</c:v>
                </c:pt>
                <c:pt idx="7">
                  <c:v>22.772967551640818</c:v>
                </c:pt>
                <c:pt idx="8">
                  <c:v>15.182599367824027</c:v>
                </c:pt>
                <c:pt idx="9">
                  <c:v>23.580085831512424</c:v>
                </c:pt>
                <c:pt idx="10">
                  <c:v>29.417344365951752</c:v>
                </c:pt>
                <c:pt idx="11">
                  <c:v>39.475939254553055</c:v>
                </c:pt>
                <c:pt idx="12">
                  <c:v>24.520260114108922</c:v>
                </c:pt>
                <c:pt idx="13">
                  <c:v>25.09041686638265</c:v>
                </c:pt>
                <c:pt idx="14">
                  <c:v>30.290137901055292</c:v>
                </c:pt>
                <c:pt idx="15">
                  <c:v>29.5139188885625</c:v>
                </c:pt>
                <c:pt idx="16">
                  <c:v>32.263099231917643</c:v>
                </c:pt>
                <c:pt idx="17">
                  <c:v>14.3113725321827</c:v>
                </c:pt>
                <c:pt idx="18">
                  <c:v>17.213114189733954</c:v>
                </c:pt>
              </c:numCache>
            </c:numRef>
          </c:val>
          <c:extLst>
            <c:ext xmlns:c16="http://schemas.microsoft.com/office/drawing/2014/chart" uri="{C3380CC4-5D6E-409C-BE32-E72D297353CC}">
              <c16:uniqueId val="{00000001-25FC-4A37-8E52-E08F91609685}"/>
            </c:ext>
          </c:extLst>
        </c:ser>
        <c:dLbls>
          <c:showLegendKey val="0"/>
          <c:showVal val="0"/>
          <c:showCatName val="0"/>
          <c:showSerName val="0"/>
          <c:showPercent val="0"/>
          <c:showBubbleSize val="0"/>
        </c:dLbls>
        <c:gapWidth val="7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rate per</a:t>
                </a:r>
                <a:r>
                  <a:rPr lang="en-GB" baseline="0"/>
                  <a:t> 1,000 population</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7007521811573774"/>
          <c:y val="0.75965815593805486"/>
          <c:w val="9.9147716629621033E-2"/>
          <c:h val="0.2151846113575425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Fire Brigade Incidents Attended: year Jan-Dec 2020</a:t>
            </a:r>
            <a:endParaRPr lang="en-GB">
              <a:solidFill>
                <a:sysClr val="windowText" lastClr="000000"/>
              </a:solidFill>
            </a:endParaRPr>
          </a:p>
        </c:rich>
      </c:tx>
      <c:layout>
        <c:manualLayout>
          <c:xMode val="edge"/>
          <c:yMode val="edge"/>
          <c:x val="1.416107040629145E-2"/>
          <c:y val="1.0781671159029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0870747797126918"/>
          <c:y val="0.14488160678028453"/>
          <c:w val="0.76184691124775128"/>
          <c:h val="0.8551183932197155"/>
        </c:manualLayout>
      </c:layout>
      <c:barChart>
        <c:barDir val="bar"/>
        <c:grouping val="clustered"/>
        <c:varyColors val="0"/>
        <c:ser>
          <c:idx val="0"/>
          <c:order val="0"/>
          <c:tx>
            <c:strRef>
              <c:f>Data!$B$75</c:f>
              <c:strCache>
                <c:ptCount val="1"/>
                <c:pt idx="0">
                  <c:v>Fire Brigade Indicents attended rate</c:v>
                </c:pt>
              </c:strCache>
            </c:strRef>
          </c:tx>
          <c:spPr>
            <a:solidFill>
              <a:schemeClr val="accent1"/>
            </a:solidFill>
            <a:ln>
              <a:noFill/>
            </a:ln>
            <a:effectLst/>
          </c:spPr>
          <c:invertIfNegative val="0"/>
          <c:cat>
            <c:strRef>
              <c:f>Data!$D$9:$V$9</c:f>
              <c:strCache>
                <c:ptCount val="19"/>
                <c:pt idx="0">
                  <c:v>LB Camden</c:v>
                </c:pt>
                <c:pt idx="1">
                  <c:v>Belsize</c:v>
                </c:pt>
                <c:pt idx="2">
                  <c:v>Bloomsbury</c:v>
                </c:pt>
                <c:pt idx="3">
                  <c:v>Camden Town with Primrose Hill</c:v>
                </c:pt>
                <c:pt idx="4">
                  <c:v>Cantelowes</c:v>
                </c:pt>
                <c:pt idx="5">
                  <c:v>Fortune Green</c:v>
                </c:pt>
                <c:pt idx="6">
                  <c:v>Frognal and Fitzjohns</c:v>
                </c:pt>
                <c:pt idx="7">
                  <c:v>Gospel Oak</c:v>
                </c:pt>
                <c:pt idx="8">
                  <c:v>Hampstead Town</c:v>
                </c:pt>
                <c:pt idx="9">
                  <c:v>Haverstock</c:v>
                </c:pt>
                <c:pt idx="10">
                  <c:v>Highgate</c:v>
                </c:pt>
                <c:pt idx="11">
                  <c:v>Holborn and Covent Garden</c:v>
                </c:pt>
                <c:pt idx="12">
                  <c:v>Kentish Town</c:v>
                </c:pt>
                <c:pt idx="13">
                  <c:v>Kilburn</c:v>
                </c:pt>
                <c:pt idx="14">
                  <c:v>King's Cross</c:v>
                </c:pt>
                <c:pt idx="15">
                  <c:v>Regent's Park</c:v>
                </c:pt>
                <c:pt idx="16">
                  <c:v>St Pancras and Somers Town</c:v>
                </c:pt>
                <c:pt idx="17">
                  <c:v>Swiss Cottage</c:v>
                </c:pt>
                <c:pt idx="18">
                  <c:v>West Hampstead</c:v>
                </c:pt>
              </c:strCache>
            </c:strRef>
          </c:cat>
          <c:val>
            <c:numRef>
              <c:f>Data!$D$75:$V$75</c:f>
              <c:numCache>
                <c:formatCode>#,##0.0</c:formatCode>
                <c:ptCount val="19"/>
                <c:pt idx="0">
                  <c:v>16.395168832321939</c:v>
                </c:pt>
                <c:pt idx="1">
                  <c:v>12.036992329647655</c:v>
                </c:pt>
                <c:pt idx="2">
                  <c:v>36.957412570482155</c:v>
                </c:pt>
                <c:pt idx="3">
                  <c:v>20.536444432296584</c:v>
                </c:pt>
                <c:pt idx="4">
                  <c:v>12.426910146899159</c:v>
                </c:pt>
                <c:pt idx="5">
                  <c:v>8.1311995647148514</c:v>
                </c:pt>
                <c:pt idx="6">
                  <c:v>8.9962520338967451</c:v>
                </c:pt>
                <c:pt idx="7">
                  <c:v>8.9688057138311432</c:v>
                </c:pt>
                <c:pt idx="8">
                  <c:v>18.158083666040795</c:v>
                </c:pt>
                <c:pt idx="9">
                  <c:v>11.932952526856289</c:v>
                </c:pt>
                <c:pt idx="10">
                  <c:v>14.792244184015511</c:v>
                </c:pt>
                <c:pt idx="11">
                  <c:v>36.266513298898332</c:v>
                </c:pt>
                <c:pt idx="12">
                  <c:v>13.423015021815724</c:v>
                </c:pt>
                <c:pt idx="13">
                  <c:v>16.445819458637366</c:v>
                </c:pt>
                <c:pt idx="14">
                  <c:v>18.112423426839676</c:v>
                </c:pt>
                <c:pt idx="15">
                  <c:v>20.113701162931353</c:v>
                </c:pt>
                <c:pt idx="16">
                  <c:v>15.883371929559454</c:v>
                </c:pt>
                <c:pt idx="17">
                  <c:v>10.928684479121333</c:v>
                </c:pt>
                <c:pt idx="18">
                  <c:v>12.324589759849511</c:v>
                </c:pt>
              </c:numCache>
            </c:numRef>
          </c:val>
          <c:extLst>
            <c:ext xmlns:c16="http://schemas.microsoft.com/office/drawing/2014/chart" uri="{C3380CC4-5D6E-409C-BE32-E72D297353CC}">
              <c16:uniqueId val="{00000000-6F86-49D6-B113-18F6BD1B0089}"/>
            </c:ext>
          </c:extLst>
        </c:ser>
        <c:dLbls>
          <c:showLegendKey val="0"/>
          <c:showVal val="0"/>
          <c:showCatName val="0"/>
          <c:showSerName val="0"/>
          <c:showPercent val="0"/>
          <c:showBubbleSize val="0"/>
        </c:dLbls>
        <c:gapWidth val="70"/>
        <c:axId val="452839544"/>
        <c:axId val="452842496"/>
      </c:barChart>
      <c:catAx>
        <c:axId val="45283954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2842496"/>
        <c:crosses val="autoZero"/>
        <c:auto val="0"/>
        <c:lblAlgn val="ctr"/>
        <c:lblOffset val="100"/>
        <c:noMultiLvlLbl val="0"/>
      </c:catAx>
      <c:valAx>
        <c:axId val="45284249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rate per</a:t>
                </a:r>
                <a:r>
                  <a:rPr lang="en-GB" baseline="0"/>
                  <a:t> 1,000 population</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452839544"/>
        <c:crosses val="autoZero"/>
        <c:crossBetween val="between"/>
      </c:valAx>
      <c:spPr>
        <a:noFill/>
        <a:ln>
          <a:noFill/>
        </a:ln>
        <a:effectLst/>
      </c:spPr>
    </c:plotArea>
    <c:legend>
      <c:legendPos val="b"/>
      <c:layout>
        <c:manualLayout>
          <c:xMode val="edge"/>
          <c:yMode val="edge"/>
          <c:x val="0.87007521811573774"/>
          <c:y val="0.75965815593805486"/>
          <c:w val="9.9147716629621033E-2"/>
          <c:h val="0.2151846113575425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http://www.camdendata.info/PublishingImages/HomeImage.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7" Type="http://schemas.openxmlformats.org/officeDocument/2006/relationships/chart" Target="../charts/chart5.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drawing7.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4" Type="http://schemas.openxmlformats.org/officeDocument/2006/relationships/chart" Target="../charts/chart26.xml"/></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http://www.camdendata.info/PublishingImages/HomeImage.jpg" TargetMode="External"/><Relationship Id="rId1" Type="http://schemas.openxmlformats.org/officeDocument/2006/relationships/image" Target="../media/image2.jpe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2</xdr:col>
      <xdr:colOff>47625</xdr:colOff>
      <xdr:row>0</xdr:row>
      <xdr:rowOff>57149</xdr:rowOff>
    </xdr:from>
    <xdr:to>
      <xdr:col>3</xdr:col>
      <xdr:colOff>876300</xdr:colOff>
      <xdr:row>3</xdr:row>
      <xdr:rowOff>200024</xdr:rowOff>
    </xdr:to>
    <xdr:sp macro="" textlink="">
      <xdr:nvSpPr>
        <xdr:cNvPr id="2" name="Text Box 1"/>
        <xdr:cNvSpPr txBox="1">
          <a:spLocks noChangeArrowheads="1"/>
        </xdr:cNvSpPr>
      </xdr:nvSpPr>
      <xdr:spPr bwMode="auto">
        <a:xfrm>
          <a:off x="2743200" y="57149"/>
          <a:ext cx="1504950" cy="828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7432" rIns="0" bIns="0" anchor="t" upright="1"/>
        <a:lstStyle/>
        <a:p>
          <a:pPr algn="l" rtl="0">
            <a:defRPr sz="1000"/>
          </a:pPr>
          <a:r>
            <a:rPr lang="en-GB" sz="1600" b="1" i="0" u="none" strike="noStrike" baseline="0">
              <a:solidFill>
                <a:srgbClr val="800080"/>
              </a:solidFill>
              <a:latin typeface="Tahoma"/>
              <a:ea typeface="Tahoma"/>
              <a:cs typeface="Tahoma"/>
            </a:rPr>
            <a:t>Camden Wards Profile</a:t>
          </a:r>
        </a:p>
        <a:p>
          <a:pPr algn="r" rtl="0">
            <a:defRPr sz="1000"/>
          </a:pPr>
          <a:endParaRPr lang="en-GB" sz="600" b="1" i="0" u="none" strike="noStrike" baseline="0">
            <a:solidFill>
              <a:srgbClr val="800080"/>
            </a:solidFill>
            <a:latin typeface="Tahoma"/>
            <a:ea typeface="Tahoma"/>
            <a:cs typeface="Tahoma"/>
          </a:endParaRPr>
        </a:p>
        <a:p>
          <a:pPr algn="r" rtl="0">
            <a:defRPr sz="1000"/>
          </a:pPr>
          <a:r>
            <a:rPr lang="en-GB" sz="1000" b="1" i="0" u="none" strike="noStrike" baseline="0">
              <a:solidFill>
                <a:srgbClr val="800080"/>
              </a:solidFill>
              <a:latin typeface="Tahoma"/>
              <a:ea typeface="Tahoma"/>
              <a:cs typeface="Tahoma"/>
            </a:rPr>
            <a:t>February 2021</a:t>
          </a:r>
        </a:p>
      </xdr:txBody>
    </xdr:sp>
    <xdr:clientData/>
  </xdr:twoCellAnchor>
  <xdr:twoCellAnchor editAs="absolute">
    <xdr:from>
      <xdr:col>0</xdr:col>
      <xdr:colOff>38100</xdr:colOff>
      <xdr:row>0</xdr:row>
      <xdr:rowOff>19049</xdr:rowOff>
    </xdr:from>
    <xdr:to>
      <xdr:col>2</xdr:col>
      <xdr:colOff>9241</xdr:colOff>
      <xdr:row>3</xdr:row>
      <xdr:rowOff>123824</xdr:rowOff>
    </xdr:to>
    <xdr:pic>
      <xdr:nvPicPr>
        <xdr:cNvPr id="3" name="Picture 2"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8100" y="19049"/>
          <a:ext cx="2666716"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3</xdr:row>
      <xdr:rowOff>152400</xdr:rowOff>
    </xdr:from>
    <xdr:to>
      <xdr:col>3</xdr:col>
      <xdr:colOff>914400</xdr:colOff>
      <xdr:row>4</xdr:row>
      <xdr:rowOff>219075</xdr:rowOff>
    </xdr:to>
    <xdr:sp macro="" textlink="">
      <xdr:nvSpPr>
        <xdr:cNvPr id="4" name="Text Box 4"/>
        <xdr:cNvSpPr txBox="1">
          <a:spLocks noChangeArrowheads="1"/>
        </xdr:cNvSpPr>
      </xdr:nvSpPr>
      <xdr:spPr bwMode="auto">
        <a:xfrm>
          <a:off x="0" y="838200"/>
          <a:ext cx="4286250" cy="295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7432" rIns="0" bIns="0" anchor="t" upright="1"/>
        <a:lstStyle/>
        <a:p>
          <a:pPr algn="l" rtl="0">
            <a:defRPr sz="1000"/>
          </a:pPr>
          <a:r>
            <a:rPr lang="en-GB" sz="1600" b="1" i="0" u="none" strike="noStrike" baseline="0">
              <a:solidFill>
                <a:srgbClr val="800080"/>
              </a:solidFill>
              <a:latin typeface="Tahoma"/>
              <a:ea typeface="Tahoma"/>
              <a:cs typeface="Tahoma"/>
            </a:rPr>
            <a:t>Index</a:t>
          </a:r>
          <a:endParaRPr lang="en-GB"/>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1</xdr:col>
      <xdr:colOff>2125148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7147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63</xdr:row>
      <xdr:rowOff>47625</xdr:rowOff>
    </xdr:from>
    <xdr:to>
      <xdr:col>17</xdr:col>
      <xdr:colOff>0</xdr:colOff>
      <xdr:row>89</xdr:row>
      <xdr:rowOff>114300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91</xdr:row>
      <xdr:rowOff>9525</xdr:rowOff>
    </xdr:from>
    <xdr:to>
      <xdr:col>17</xdr:col>
      <xdr:colOff>1</xdr:colOff>
      <xdr:row>117</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119</xdr:row>
      <xdr:rowOff>47625</xdr:rowOff>
    </xdr:from>
    <xdr:to>
      <xdr:col>17</xdr:col>
      <xdr:colOff>9526</xdr:colOff>
      <xdr:row>145</xdr:row>
      <xdr:rowOff>114300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38099</xdr:colOff>
      <xdr:row>7</xdr:row>
      <xdr:rowOff>57150</xdr:rowOff>
    </xdr:from>
    <xdr:to>
      <xdr:col>17</xdr:col>
      <xdr:colOff>19050</xdr:colOff>
      <xdr:row>33</xdr:row>
      <xdr:rowOff>123825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38099</xdr:colOff>
      <xdr:row>35</xdr:row>
      <xdr:rowOff>28575</xdr:rowOff>
    </xdr:from>
    <xdr:to>
      <xdr:col>17</xdr:col>
      <xdr:colOff>19050</xdr:colOff>
      <xdr:row>61</xdr:row>
      <xdr:rowOff>76200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9524</xdr:colOff>
      <xdr:row>7</xdr:row>
      <xdr:rowOff>57150</xdr:rowOff>
    </xdr:from>
    <xdr:to>
      <xdr:col>16</xdr:col>
      <xdr:colOff>523875</xdr:colOff>
      <xdr:row>33</xdr:row>
      <xdr:rowOff>123825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35</xdr:row>
      <xdr:rowOff>57150</xdr:rowOff>
    </xdr:from>
    <xdr:to>
      <xdr:col>17</xdr:col>
      <xdr:colOff>1</xdr:colOff>
      <xdr:row>61</xdr:row>
      <xdr:rowOff>123825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38100</xdr:colOff>
      <xdr:row>63</xdr:row>
      <xdr:rowOff>38100</xdr:rowOff>
    </xdr:from>
    <xdr:to>
      <xdr:col>17</xdr:col>
      <xdr:colOff>19051</xdr:colOff>
      <xdr:row>89</xdr:row>
      <xdr:rowOff>104775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38100</xdr:colOff>
      <xdr:row>91</xdr:row>
      <xdr:rowOff>38100</xdr:rowOff>
    </xdr:from>
    <xdr:to>
      <xdr:col>17</xdr:col>
      <xdr:colOff>19051</xdr:colOff>
      <xdr:row>117</xdr:row>
      <xdr:rowOff>104775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35</xdr:row>
      <xdr:rowOff>47625</xdr:rowOff>
    </xdr:from>
    <xdr:to>
      <xdr:col>17</xdr:col>
      <xdr:colOff>0</xdr:colOff>
      <xdr:row>61</xdr:row>
      <xdr:rowOff>114300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xdr:colOff>
      <xdr:row>63</xdr:row>
      <xdr:rowOff>57150</xdr:rowOff>
    </xdr:from>
    <xdr:to>
      <xdr:col>17</xdr:col>
      <xdr:colOff>9526</xdr:colOff>
      <xdr:row>89</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7</xdr:row>
      <xdr:rowOff>38101</xdr:rowOff>
    </xdr:from>
    <xdr:to>
      <xdr:col>17</xdr:col>
      <xdr:colOff>9526</xdr:colOff>
      <xdr:row>33</xdr:row>
      <xdr:rowOff>104775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7</xdr:row>
      <xdr:rowOff>9525</xdr:rowOff>
    </xdr:from>
    <xdr:to>
      <xdr:col>17</xdr:col>
      <xdr:colOff>0</xdr:colOff>
      <xdr:row>33</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35</xdr:row>
      <xdr:rowOff>38100</xdr:rowOff>
    </xdr:from>
    <xdr:to>
      <xdr:col>16</xdr:col>
      <xdr:colOff>514351</xdr:colOff>
      <xdr:row>61</xdr:row>
      <xdr:rowOff>104775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63</xdr:row>
      <xdr:rowOff>9525</xdr:rowOff>
    </xdr:from>
    <xdr:to>
      <xdr:col>16</xdr:col>
      <xdr:colOff>514351</xdr:colOff>
      <xdr:row>89</xdr:row>
      <xdr:rowOff>76200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57150</xdr:colOff>
      <xdr:row>91</xdr:row>
      <xdr:rowOff>57150</xdr:rowOff>
    </xdr:from>
    <xdr:to>
      <xdr:col>17</xdr:col>
      <xdr:colOff>38101</xdr:colOff>
      <xdr:row>117</xdr:row>
      <xdr:rowOff>95250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57150</xdr:colOff>
      <xdr:row>119</xdr:row>
      <xdr:rowOff>28575</xdr:rowOff>
    </xdr:from>
    <xdr:to>
      <xdr:col>17</xdr:col>
      <xdr:colOff>38101</xdr:colOff>
      <xdr:row>145</xdr:row>
      <xdr:rowOff>95250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35</xdr:row>
      <xdr:rowOff>95250</xdr:rowOff>
    </xdr:from>
    <xdr:to>
      <xdr:col>17</xdr:col>
      <xdr:colOff>0</xdr:colOff>
      <xdr:row>61</xdr:row>
      <xdr:rowOff>85725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63</xdr:row>
      <xdr:rowOff>38100</xdr:rowOff>
    </xdr:from>
    <xdr:to>
      <xdr:col>17</xdr:col>
      <xdr:colOff>1</xdr:colOff>
      <xdr:row>89</xdr:row>
      <xdr:rowOff>104775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91</xdr:row>
      <xdr:rowOff>38100</xdr:rowOff>
    </xdr:from>
    <xdr:to>
      <xdr:col>17</xdr:col>
      <xdr:colOff>9526</xdr:colOff>
      <xdr:row>117</xdr:row>
      <xdr:rowOff>104775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266699</xdr:colOff>
      <xdr:row>88</xdr:row>
      <xdr:rowOff>19050</xdr:rowOff>
    </xdr:from>
    <xdr:to>
      <xdr:col>16</xdr:col>
      <xdr:colOff>276224</xdr:colOff>
      <xdr:row>89</xdr:row>
      <xdr:rowOff>104774</xdr:rowOff>
    </xdr:to>
    <xdr:sp macro="" textlink="">
      <xdr:nvSpPr>
        <xdr:cNvPr id="6" name="TextBox 5"/>
        <xdr:cNvSpPr txBox="1"/>
      </xdr:nvSpPr>
      <xdr:spPr>
        <a:xfrm>
          <a:off x="1866899" y="12030075"/>
          <a:ext cx="6943725" cy="219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a:latin typeface="Tahoma" panose="020B0604030504040204" pitchFamily="34" charset="0"/>
              <a:ea typeface="Tahoma" panose="020B0604030504040204" pitchFamily="34" charset="0"/>
              <a:cs typeface="Tahoma" panose="020B0604030504040204" pitchFamily="34" charset="0"/>
            </a:rPr>
            <a:t>IDACI = Income Deprivation Affecting Children Index. IDAOPI = Income Deprivation Affecting Older Peopler Index.</a:t>
          </a:r>
        </a:p>
      </xdr:txBody>
    </xdr:sp>
    <xdr:clientData/>
  </xdr:twoCellAnchor>
  <xdr:twoCellAnchor>
    <xdr:from>
      <xdr:col>0</xdr:col>
      <xdr:colOff>19050</xdr:colOff>
      <xdr:row>119</xdr:row>
      <xdr:rowOff>47625</xdr:rowOff>
    </xdr:from>
    <xdr:to>
      <xdr:col>17</xdr:col>
      <xdr:colOff>1</xdr:colOff>
      <xdr:row>145</xdr:row>
      <xdr:rowOff>114300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38099</xdr:colOff>
      <xdr:row>147</xdr:row>
      <xdr:rowOff>57150</xdr:rowOff>
    </xdr:from>
    <xdr:to>
      <xdr:col>17</xdr:col>
      <xdr:colOff>19050</xdr:colOff>
      <xdr:row>173</xdr:row>
      <xdr:rowOff>104775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28575</xdr:colOff>
      <xdr:row>7</xdr:row>
      <xdr:rowOff>57150</xdr:rowOff>
    </xdr:from>
    <xdr:to>
      <xdr:col>17</xdr:col>
      <xdr:colOff>9526</xdr:colOff>
      <xdr:row>33</xdr:row>
      <xdr:rowOff>123825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438150</xdr:colOff>
      <xdr:row>7</xdr:row>
      <xdr:rowOff>104775</xdr:rowOff>
    </xdr:from>
    <xdr:to>
      <xdr:col>16</xdr:col>
      <xdr:colOff>495300</xdr:colOff>
      <xdr:row>10</xdr:row>
      <xdr:rowOff>76200</xdr:rowOff>
    </xdr:to>
    <xdr:sp macro="" textlink="">
      <xdr:nvSpPr>
        <xdr:cNvPr id="10" name="TextBox 9"/>
        <xdr:cNvSpPr txBox="1"/>
      </xdr:nvSpPr>
      <xdr:spPr>
        <a:xfrm>
          <a:off x="6305550" y="1314450"/>
          <a:ext cx="272415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GB" sz="800" b="0" i="0" baseline="0">
              <a:solidFill>
                <a:schemeClr val="dk1"/>
              </a:solidFill>
              <a:effectLst/>
              <a:latin typeface="+mn-lt"/>
              <a:ea typeface="Tahoma" panose="020B0604030504040204" pitchFamily="34" charset="0"/>
              <a:cs typeface="Tahoma" panose="020B0604030504040204" pitchFamily="34" charset="0"/>
            </a:rPr>
            <a:t>Average IMD rank % in England (average area ranking  falls within x% most deprived areas in England)</a:t>
          </a:r>
          <a:endParaRPr lang="en-GB" sz="800">
            <a:latin typeface="+mn-lt"/>
            <a:ea typeface="Tahoma" panose="020B0604030504040204" pitchFamily="34" charset="0"/>
            <a:cs typeface="Tahoma" panose="020B060403050404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7</xdr:row>
      <xdr:rowOff>9525</xdr:rowOff>
    </xdr:from>
    <xdr:to>
      <xdr:col>17</xdr:col>
      <xdr:colOff>0</xdr:colOff>
      <xdr:row>33</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19049</xdr:colOff>
      <xdr:row>7</xdr:row>
      <xdr:rowOff>9525</xdr:rowOff>
    </xdr:from>
    <xdr:to>
      <xdr:col>17</xdr:col>
      <xdr:colOff>0</xdr:colOff>
      <xdr:row>33</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35</xdr:row>
      <xdr:rowOff>38100</xdr:rowOff>
    </xdr:from>
    <xdr:to>
      <xdr:col>17</xdr:col>
      <xdr:colOff>1</xdr:colOff>
      <xdr:row>61</xdr:row>
      <xdr:rowOff>104775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19050</xdr:colOff>
      <xdr:row>2</xdr:row>
      <xdr:rowOff>0</xdr:rowOff>
    </xdr:from>
    <xdr:to>
      <xdr:col>5</xdr:col>
      <xdr:colOff>277298</xdr:colOff>
      <xdr:row>6</xdr:row>
      <xdr:rowOff>161925</xdr:rowOff>
    </xdr:to>
    <xdr:pic>
      <xdr:nvPicPr>
        <xdr:cNvPr id="2" name="Picture 3" descr="http://www.camdendata.info/PublishingImages/HomeImage.jp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9050" y="352425"/>
          <a:ext cx="292524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54</xdr:row>
      <xdr:rowOff>125963</xdr:rowOff>
    </xdr:from>
    <xdr:to>
      <xdr:col>17</xdr:col>
      <xdr:colOff>19050</xdr:colOff>
      <xdr:row>102</xdr:row>
      <xdr:rowOff>88049</xdr:rowOff>
    </xdr:to>
    <xdr:pic>
      <xdr:nvPicPr>
        <xdr:cNvPr id="4" name="Picture 3"/>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04" t="2262" r="1231" b="1963"/>
        <a:stretch/>
      </xdr:blipFill>
      <xdr:spPr>
        <a:xfrm>
          <a:off x="28575" y="7603088"/>
          <a:ext cx="9058275" cy="6362886"/>
        </a:xfrm>
        <a:prstGeom prst="rect">
          <a:avLst/>
        </a:prstGeom>
      </xdr:spPr>
    </xdr:pic>
    <xdr:clientData/>
  </xdr:twoCellAnchor>
  <xdr:twoCellAnchor editAs="oneCell">
    <xdr:from>
      <xdr:col>0</xdr:col>
      <xdr:colOff>38100</xdr:colOff>
      <xdr:row>7</xdr:row>
      <xdr:rowOff>0</xdr:rowOff>
    </xdr:from>
    <xdr:to>
      <xdr:col>16</xdr:col>
      <xdr:colOff>523875</xdr:colOff>
      <xdr:row>54</xdr:row>
      <xdr:rowOff>118515</xdr:rowOff>
    </xdr:to>
    <xdr:pic>
      <xdr:nvPicPr>
        <xdr:cNvPr id="5" name="Picture 4"/>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084" t="2163" r="1610" b="2063"/>
        <a:stretch/>
      </xdr:blipFill>
      <xdr:spPr>
        <a:xfrm>
          <a:off x="38100" y="1209675"/>
          <a:ext cx="9020175" cy="63859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38877</xdr:colOff>
      <xdr:row>0</xdr:row>
      <xdr:rowOff>29158</xdr:rowOff>
    </xdr:from>
    <xdr:to>
      <xdr:col>15</xdr:col>
      <xdr:colOff>419859</xdr:colOff>
      <xdr:row>52</xdr:row>
      <xdr:rowOff>87475</xdr:rowOff>
    </xdr:to>
    <xdr:pic>
      <xdr:nvPicPr>
        <xdr:cNvPr id="3" name="Pictur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234" t="7600" r="16802" b="12179"/>
        <a:stretch/>
      </xdr:blipFill>
      <xdr:spPr>
        <a:xfrm>
          <a:off x="38877" y="29158"/>
          <a:ext cx="8399477" cy="7163189"/>
        </a:xfrm>
        <a:prstGeom prst="rect">
          <a:avLst/>
        </a:prstGeom>
        <a:ln w="6350">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opulation@camden.gov.uk"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0"/>
  </sheetPr>
  <dimension ref="A1:F22"/>
  <sheetViews>
    <sheetView showGridLines="0" tabSelected="1" zoomScaleNormal="100" workbookViewId="0">
      <selection activeCell="A8" sqref="A8:B10"/>
    </sheetView>
  </sheetViews>
  <sheetFormatPr defaultColWidth="14.5" defaultRowHeight="10.5" x14ac:dyDescent="0.15"/>
  <cols>
    <col min="1" max="1" width="18" style="67" customWidth="1"/>
    <col min="2" max="2" width="29.1640625" style="63" customWidth="1"/>
    <col min="3" max="3" width="11.83203125" style="73" customWidth="1"/>
    <col min="4" max="4" width="17.83203125" style="63" customWidth="1"/>
    <col min="5" max="5" width="10.83203125" style="60" customWidth="1"/>
    <col min="6" max="6" width="14.5" style="60" customWidth="1"/>
    <col min="7" max="16384" width="14.5" style="63"/>
  </cols>
  <sheetData>
    <row r="1" spans="1:6" ht="18" x14ac:dyDescent="0.25">
      <c r="A1" s="59"/>
      <c r="B1" s="60"/>
      <c r="C1" s="61"/>
      <c r="D1" s="62"/>
    </row>
    <row r="2" spans="1:6" ht="18" x14ac:dyDescent="0.25">
      <c r="A2" s="59"/>
      <c r="B2" s="60"/>
      <c r="C2" s="61"/>
      <c r="D2" s="62"/>
    </row>
    <row r="3" spans="1:6" ht="18" x14ac:dyDescent="0.25">
      <c r="A3" s="59"/>
      <c r="B3" s="60"/>
      <c r="C3" s="61"/>
      <c r="D3" s="62"/>
    </row>
    <row r="4" spans="1:6" ht="18" x14ac:dyDescent="0.25">
      <c r="A4" s="59"/>
      <c r="B4" s="60"/>
      <c r="C4" s="61"/>
      <c r="D4" s="62"/>
    </row>
    <row r="5" spans="1:6" ht="18" x14ac:dyDescent="0.25">
      <c r="A5" s="59"/>
      <c r="B5" s="60"/>
      <c r="C5" s="61"/>
      <c r="D5" s="62"/>
    </row>
    <row r="6" spans="1:6" x14ac:dyDescent="0.15">
      <c r="A6" s="64"/>
      <c r="B6" s="65"/>
      <c r="C6" s="66"/>
      <c r="D6" s="65"/>
    </row>
    <row r="7" spans="1:6" x14ac:dyDescent="0.15">
      <c r="A7" s="59"/>
      <c r="B7" s="60"/>
      <c r="C7" s="61"/>
      <c r="D7" s="60"/>
    </row>
    <row r="8" spans="1:6" ht="10.5" customHeight="1" x14ac:dyDescent="0.15">
      <c r="A8" s="187" t="s">
        <v>117</v>
      </c>
      <c r="B8" s="188"/>
      <c r="C8" s="67"/>
      <c r="D8" s="67"/>
    </row>
    <row r="9" spans="1:6" x14ac:dyDescent="0.15">
      <c r="A9" s="188"/>
      <c r="B9" s="188"/>
      <c r="C9" s="180"/>
      <c r="D9" s="181"/>
      <c r="E9" s="68"/>
      <c r="F9" s="69"/>
    </row>
    <row r="10" spans="1:6" x14ac:dyDescent="0.15">
      <c r="A10" s="188"/>
      <c r="B10" s="188"/>
      <c r="C10" s="181"/>
      <c r="D10" s="181"/>
    </row>
    <row r="11" spans="1:6" x14ac:dyDescent="0.15">
      <c r="A11" s="70"/>
      <c r="B11" s="70"/>
      <c r="C11" s="182"/>
      <c r="D11" s="182"/>
    </row>
    <row r="12" spans="1:6" ht="28.5" customHeight="1" x14ac:dyDescent="0.15">
      <c r="A12" s="183" t="s">
        <v>109</v>
      </c>
      <c r="B12" s="184"/>
      <c r="C12" s="71"/>
    </row>
    <row r="13" spans="1:6" ht="28.5" customHeight="1" x14ac:dyDescent="0.15">
      <c r="A13" s="185" t="s">
        <v>110</v>
      </c>
      <c r="B13" s="186"/>
      <c r="C13" s="72"/>
    </row>
    <row r="14" spans="1:6" ht="28.5" customHeight="1" x14ac:dyDescent="0.15">
      <c r="A14" s="185" t="s">
        <v>111</v>
      </c>
      <c r="B14" s="186"/>
      <c r="C14" s="72"/>
    </row>
    <row r="15" spans="1:6" ht="28.5" customHeight="1" x14ac:dyDescent="0.15">
      <c r="A15" s="185" t="s">
        <v>112</v>
      </c>
      <c r="B15" s="186"/>
      <c r="C15" s="72"/>
    </row>
    <row r="16" spans="1:6" ht="28.5" customHeight="1" x14ac:dyDescent="0.15">
      <c r="A16" s="185" t="s">
        <v>113</v>
      </c>
      <c r="B16" s="186"/>
      <c r="C16" s="72"/>
    </row>
    <row r="17" spans="1:6" ht="28.5" customHeight="1" x14ac:dyDescent="0.15">
      <c r="A17" s="185" t="s">
        <v>114</v>
      </c>
      <c r="B17" s="186"/>
      <c r="C17" s="72"/>
    </row>
    <row r="18" spans="1:6" ht="28.5" customHeight="1" x14ac:dyDescent="0.15">
      <c r="A18" s="185" t="s">
        <v>115</v>
      </c>
      <c r="B18" s="186"/>
      <c r="C18" s="72"/>
    </row>
    <row r="19" spans="1:6" s="159" customFormat="1" ht="28.5" customHeight="1" x14ac:dyDescent="0.15">
      <c r="A19" s="185" t="s">
        <v>208</v>
      </c>
      <c r="B19" s="186"/>
      <c r="C19" s="72"/>
      <c r="E19" s="60"/>
      <c r="F19" s="60"/>
    </row>
    <row r="20" spans="1:6" ht="28.5" customHeight="1" x14ac:dyDescent="0.15">
      <c r="A20" s="185" t="s">
        <v>118</v>
      </c>
      <c r="B20" s="186"/>
      <c r="C20" s="72"/>
    </row>
    <row r="21" spans="1:6" x14ac:dyDescent="0.15">
      <c r="A21" s="177" t="s">
        <v>120</v>
      </c>
      <c r="B21" s="178"/>
      <c r="C21" s="178"/>
    </row>
    <row r="22" spans="1:6" x14ac:dyDescent="0.15">
      <c r="A22" s="179" t="s">
        <v>119</v>
      </c>
      <c r="B22" s="178"/>
    </row>
  </sheetData>
  <mergeCells count="13">
    <mergeCell ref="A21:C21"/>
    <mergeCell ref="A22:B22"/>
    <mergeCell ref="C9:D11"/>
    <mergeCell ref="A12:B12"/>
    <mergeCell ref="A13:B13"/>
    <mergeCell ref="A14:B14"/>
    <mergeCell ref="A15:B15"/>
    <mergeCell ref="A20:B20"/>
    <mergeCell ref="A16:B16"/>
    <mergeCell ref="A17:B17"/>
    <mergeCell ref="A18:B18"/>
    <mergeCell ref="A8:B10"/>
    <mergeCell ref="A19:B19"/>
  </mergeCells>
  <hyperlinks>
    <hyperlink ref="A13:B13" location="Demography!A1" display="Demography"/>
    <hyperlink ref="A14:B14" location="Health!A1" display="Health"/>
    <hyperlink ref="A15:B15" location="'Labour Market'!A1" display="Labour Market"/>
    <hyperlink ref="A16:B16" location="Housing!A1" display="Housing"/>
    <hyperlink ref="A17:B17" location="'Deprivation &amp; Benefits'!A1" display="Deprivation &amp; Benefits"/>
    <hyperlink ref="A18:B18" location="Education!A1" display="Education"/>
    <hyperlink ref="A12:B12" location="Data!A1" display="Data"/>
    <hyperlink ref="A20:B20" location="'Wards Map'!A1" display="Wards Map"/>
    <hyperlink ref="A22" r:id="rId1"/>
    <hyperlink ref="A19:B19" location="Transport!A1" display="Transport"/>
  </hyperlinks>
  <pageMargins left="0.39370078740157483" right="0.39370078740157483" top="0.51" bottom="0.68" header="0.51181102362204722" footer="0.49"/>
  <pageSetup paperSize="9" scale="95" orientation="portrait" r:id="rId2"/>
  <headerFooter alignWithMargins="0">
    <oddFooter>&amp;LCorporate Strategy, © LB Camden, 2012&amp;R&amp;D</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90099"/>
  </sheetPr>
  <dimension ref="A1:W85"/>
  <sheetViews>
    <sheetView showGridLines="0" workbookViewId="0">
      <pane xSplit="4" ySplit="10" topLeftCell="E11" activePane="bottomRight" state="frozenSplit"/>
      <selection pane="topRight"/>
      <selection pane="bottomLeft"/>
      <selection pane="bottomRight"/>
    </sheetView>
  </sheetViews>
  <sheetFormatPr defaultRowHeight="10.5" x14ac:dyDescent="0.15"/>
  <cols>
    <col min="1" max="1" width="14.33203125" style="32" customWidth="1"/>
    <col min="2" max="2" width="37.5" style="1" customWidth="1"/>
    <col min="3" max="3" width="17.5" style="16" bestFit="1" customWidth="1"/>
    <col min="4" max="22" width="11.83203125" style="20" customWidth="1"/>
    <col min="23" max="23" width="109.1640625" style="1" bestFit="1" customWidth="1"/>
    <col min="24" max="16384" width="9.33203125" style="1"/>
  </cols>
  <sheetData>
    <row r="1" spans="1:23" s="58" customFormat="1" ht="17.25" customHeight="1" x14ac:dyDescent="0.15">
      <c r="A1" s="55" t="s">
        <v>122</v>
      </c>
      <c r="B1" s="56"/>
      <c r="C1" s="53"/>
      <c r="D1" s="57"/>
      <c r="E1" s="57"/>
      <c r="F1" s="57"/>
      <c r="G1" s="57"/>
      <c r="H1" s="57"/>
      <c r="I1" s="57"/>
      <c r="J1" s="57"/>
      <c r="K1" s="57"/>
      <c r="L1" s="57"/>
      <c r="M1" s="57"/>
      <c r="N1" s="57"/>
      <c r="O1" s="57"/>
      <c r="P1" s="57"/>
      <c r="Q1" s="57"/>
      <c r="R1" s="57"/>
      <c r="S1" s="57"/>
      <c r="T1" s="57"/>
      <c r="U1" s="57"/>
      <c r="V1" s="57"/>
      <c r="W1" s="57"/>
    </row>
    <row r="2" spans="1:23" ht="12" customHeight="1" x14ac:dyDescent="0.15">
      <c r="A2" s="30" t="s">
        <v>159</v>
      </c>
      <c r="B2" s="3"/>
      <c r="C2" s="2"/>
      <c r="D2" s="4"/>
      <c r="E2" s="4"/>
      <c r="F2" s="4"/>
      <c r="G2" s="4"/>
      <c r="H2" s="4"/>
      <c r="I2" s="4"/>
      <c r="J2" s="4"/>
      <c r="K2" s="74" t="s">
        <v>116</v>
      </c>
      <c r="L2" s="4"/>
      <c r="M2" s="4"/>
      <c r="N2" s="4"/>
      <c r="O2" s="4"/>
      <c r="P2" s="4"/>
      <c r="Q2" s="4"/>
      <c r="R2" s="4"/>
      <c r="S2" s="4"/>
      <c r="T2" s="4"/>
      <c r="U2" s="4"/>
      <c r="V2" s="4"/>
      <c r="W2" s="4"/>
    </row>
    <row r="3" spans="1:23" ht="13.5" customHeight="1" x14ac:dyDescent="0.15">
      <c r="A3" s="31"/>
      <c r="B3" s="6"/>
      <c r="C3" s="5"/>
      <c r="D3" s="7"/>
      <c r="E3" s="7"/>
      <c r="F3" s="7"/>
      <c r="G3" s="7"/>
      <c r="H3" s="7"/>
      <c r="I3" s="7"/>
      <c r="J3" s="7"/>
      <c r="K3" s="7"/>
      <c r="L3" s="7"/>
      <c r="M3" s="7"/>
      <c r="N3" s="7"/>
      <c r="O3" s="7"/>
      <c r="P3" s="7"/>
      <c r="Q3" s="7"/>
      <c r="R3" s="7"/>
      <c r="S3" s="7"/>
      <c r="T3" s="7"/>
      <c r="U3" s="7"/>
      <c r="V3" s="7"/>
      <c r="W3" s="7"/>
    </row>
    <row r="4" spans="1:23" ht="13.5" customHeight="1" x14ac:dyDescent="0.15">
      <c r="A4" s="31"/>
      <c r="B4" s="6"/>
      <c r="C4" s="5"/>
      <c r="D4" s="7"/>
      <c r="E4" s="7"/>
      <c r="F4" s="7"/>
      <c r="G4" s="7"/>
      <c r="H4" s="7"/>
      <c r="I4" s="7"/>
      <c r="J4" s="7"/>
      <c r="K4" s="7"/>
      <c r="L4" s="7"/>
      <c r="M4" s="7"/>
      <c r="N4" s="7"/>
      <c r="O4" s="7"/>
      <c r="P4" s="7"/>
      <c r="Q4" s="7"/>
      <c r="R4" s="7"/>
      <c r="S4" s="7"/>
      <c r="T4" s="7"/>
      <c r="U4" s="7"/>
      <c r="V4" s="7"/>
      <c r="W4" s="7"/>
    </row>
    <row r="5" spans="1:23" ht="13.5" customHeight="1" x14ac:dyDescent="0.15">
      <c r="A5" s="31"/>
      <c r="B5" s="6"/>
      <c r="C5" s="5"/>
      <c r="D5" s="7"/>
      <c r="E5" s="7"/>
      <c r="F5" s="7"/>
      <c r="G5" s="7"/>
      <c r="H5" s="7"/>
      <c r="I5" s="7"/>
      <c r="J5" s="7"/>
      <c r="K5" s="7"/>
      <c r="L5" s="7"/>
      <c r="M5" s="7"/>
      <c r="N5" s="7"/>
      <c r="O5" s="7"/>
      <c r="P5" s="7"/>
      <c r="Q5" s="7"/>
      <c r="R5" s="7"/>
      <c r="S5" s="7"/>
      <c r="T5" s="7"/>
      <c r="U5" s="7"/>
      <c r="V5" s="7"/>
      <c r="W5" s="7"/>
    </row>
    <row r="6" spans="1:23" ht="13.5" customHeight="1" x14ac:dyDescent="0.15">
      <c r="A6" s="31"/>
      <c r="B6" s="6"/>
      <c r="C6" s="5"/>
      <c r="D6" s="7"/>
      <c r="E6" s="7"/>
      <c r="F6" s="7"/>
      <c r="G6" s="7"/>
      <c r="H6" s="7"/>
      <c r="I6" s="7"/>
      <c r="J6" s="7"/>
      <c r="K6" s="7"/>
      <c r="L6" s="7"/>
      <c r="M6" s="7"/>
      <c r="N6" s="7"/>
      <c r="O6" s="7"/>
      <c r="P6" s="7"/>
      <c r="Q6" s="7"/>
      <c r="R6" s="7"/>
      <c r="S6" s="7"/>
      <c r="T6" s="7"/>
      <c r="U6" s="7"/>
      <c r="V6" s="7"/>
      <c r="W6" s="7"/>
    </row>
    <row r="7" spans="1:23" ht="13.5" customHeight="1" x14ac:dyDescent="0.15">
      <c r="A7" s="31"/>
      <c r="B7" s="6"/>
      <c r="C7" s="5"/>
      <c r="D7" s="7"/>
      <c r="E7" s="7"/>
      <c r="F7" s="7"/>
      <c r="G7" s="7"/>
      <c r="H7" s="7"/>
      <c r="I7" s="7"/>
      <c r="J7" s="7"/>
      <c r="K7" s="7"/>
      <c r="L7" s="7"/>
      <c r="M7" s="7"/>
      <c r="N7" s="7"/>
      <c r="O7" s="7"/>
      <c r="P7" s="7"/>
      <c r="Q7" s="7"/>
      <c r="R7" s="7"/>
      <c r="S7" s="7"/>
      <c r="T7" s="7"/>
      <c r="U7" s="7"/>
      <c r="V7" s="7"/>
      <c r="W7" s="7"/>
    </row>
    <row r="8" spans="1:23" s="8" customFormat="1" x14ac:dyDescent="0.15">
      <c r="A8" s="212" t="s">
        <v>46</v>
      </c>
      <c r="B8" s="210" t="s">
        <v>45</v>
      </c>
      <c r="C8" s="208" t="s">
        <v>135</v>
      </c>
      <c r="D8" s="26" t="s">
        <v>58</v>
      </c>
      <c r="E8" s="205" t="s">
        <v>59</v>
      </c>
      <c r="F8" s="206"/>
      <c r="G8" s="206"/>
      <c r="H8" s="206"/>
      <c r="I8" s="206"/>
      <c r="J8" s="206"/>
      <c r="K8" s="206"/>
      <c r="L8" s="206"/>
      <c r="M8" s="206"/>
      <c r="N8" s="206"/>
      <c r="O8" s="206"/>
      <c r="P8" s="206"/>
      <c r="Q8" s="206"/>
      <c r="R8" s="206"/>
      <c r="S8" s="206"/>
      <c r="T8" s="206"/>
      <c r="U8" s="206"/>
      <c r="V8" s="207"/>
      <c r="W8" s="203" t="s">
        <v>51</v>
      </c>
    </row>
    <row r="9" spans="1:23" s="11" customFormat="1" ht="31.5" x14ac:dyDescent="0.15">
      <c r="A9" s="213"/>
      <c r="B9" s="211"/>
      <c r="C9" s="209"/>
      <c r="D9" s="9" t="s">
        <v>44</v>
      </c>
      <c r="E9" s="10" t="s">
        <v>26</v>
      </c>
      <c r="F9" s="10" t="s">
        <v>27</v>
      </c>
      <c r="G9" s="10" t="s">
        <v>28</v>
      </c>
      <c r="H9" s="10" t="s">
        <v>29</v>
      </c>
      <c r="I9" s="10" t="s">
        <v>30</v>
      </c>
      <c r="J9" s="10" t="s">
        <v>31</v>
      </c>
      <c r="K9" s="10" t="s">
        <v>32</v>
      </c>
      <c r="L9" s="10" t="s">
        <v>33</v>
      </c>
      <c r="M9" s="10" t="s">
        <v>34</v>
      </c>
      <c r="N9" s="10" t="s">
        <v>35</v>
      </c>
      <c r="O9" s="10" t="s">
        <v>36</v>
      </c>
      <c r="P9" s="10" t="s">
        <v>37</v>
      </c>
      <c r="Q9" s="10" t="s">
        <v>38</v>
      </c>
      <c r="R9" s="10" t="s">
        <v>39</v>
      </c>
      <c r="S9" s="10" t="s">
        <v>40</v>
      </c>
      <c r="T9" s="10" t="s">
        <v>102</v>
      </c>
      <c r="U9" s="10" t="s">
        <v>41</v>
      </c>
      <c r="V9" s="10" t="s">
        <v>42</v>
      </c>
      <c r="W9" s="204"/>
    </row>
    <row r="10" spans="1:23" s="11" customFormat="1" x14ac:dyDescent="0.15">
      <c r="A10" s="213"/>
      <c r="B10" s="211"/>
      <c r="C10" s="209"/>
      <c r="D10" s="106" t="s">
        <v>43</v>
      </c>
      <c r="E10" s="107" t="s">
        <v>1</v>
      </c>
      <c r="F10" s="107" t="s">
        <v>2</v>
      </c>
      <c r="G10" s="107" t="s">
        <v>3</v>
      </c>
      <c r="H10" s="107" t="s">
        <v>4</v>
      </c>
      <c r="I10" s="107" t="s">
        <v>5</v>
      </c>
      <c r="J10" s="107" t="s">
        <v>6</v>
      </c>
      <c r="K10" s="107" t="s">
        <v>8</v>
      </c>
      <c r="L10" s="107" t="s">
        <v>9</v>
      </c>
      <c r="M10" s="107" t="s">
        <v>10</v>
      </c>
      <c r="N10" s="107" t="s">
        <v>11</v>
      </c>
      <c r="O10" s="107" t="s">
        <v>12</v>
      </c>
      <c r="P10" s="107" t="s">
        <v>13</v>
      </c>
      <c r="Q10" s="107" t="s">
        <v>14</v>
      </c>
      <c r="R10" s="107" t="s">
        <v>15</v>
      </c>
      <c r="S10" s="107" t="s">
        <v>16</v>
      </c>
      <c r="T10" s="107" t="s">
        <v>17</v>
      </c>
      <c r="U10" s="107" t="s">
        <v>18</v>
      </c>
      <c r="V10" s="107" t="s">
        <v>19</v>
      </c>
      <c r="W10" s="204"/>
    </row>
    <row r="11" spans="1:23" x14ac:dyDescent="0.15">
      <c r="A11" s="216" t="s">
        <v>0</v>
      </c>
      <c r="B11" s="24" t="s">
        <v>21</v>
      </c>
      <c r="C11" s="15">
        <v>2011</v>
      </c>
      <c r="D11" s="36">
        <v>33.713204258911311</v>
      </c>
      <c r="E11" s="36">
        <v>27.81451739883483</v>
      </c>
      <c r="F11" s="36">
        <v>40.405802423797283</v>
      </c>
      <c r="G11" s="36">
        <v>26.440973598668037</v>
      </c>
      <c r="H11" s="36">
        <v>31.916142557651995</v>
      </c>
      <c r="I11" s="36">
        <v>29.011925042589436</v>
      </c>
      <c r="J11" s="36">
        <v>25.796762890038377</v>
      </c>
      <c r="K11" s="36">
        <v>30.140269886363637</v>
      </c>
      <c r="L11" s="36">
        <v>19.97338065661047</v>
      </c>
      <c r="M11" s="36">
        <v>37.075380135878355</v>
      </c>
      <c r="N11" s="36">
        <v>20.173436786855316</v>
      </c>
      <c r="O11" s="36">
        <v>39.80649619903248</v>
      </c>
      <c r="P11" s="36">
        <v>28.40426324811806</v>
      </c>
      <c r="Q11" s="36">
        <v>40.08140887190563</v>
      </c>
      <c r="R11" s="36">
        <v>49.210504095246137</v>
      </c>
      <c r="S11" s="36">
        <v>44.293317563571847</v>
      </c>
      <c r="T11" s="36">
        <v>49.015776523375308</v>
      </c>
      <c r="U11" s="36">
        <v>32.410852713178294</v>
      </c>
      <c r="V11" s="36">
        <v>30.480928689883914</v>
      </c>
      <c r="W11" s="108" t="s">
        <v>50</v>
      </c>
    </row>
    <row r="12" spans="1:23" x14ac:dyDescent="0.15">
      <c r="A12" s="215"/>
      <c r="B12" s="24" t="s">
        <v>20</v>
      </c>
      <c r="C12" s="15">
        <v>2011</v>
      </c>
      <c r="D12" s="28">
        <v>42.499704998683839</v>
      </c>
      <c r="E12" s="14">
        <v>46.27617698000315</v>
      </c>
      <c r="F12" s="14">
        <v>51.184355490268082</v>
      </c>
      <c r="G12" s="14">
        <v>38.793308491239195</v>
      </c>
      <c r="H12" s="14">
        <v>35.865828092243184</v>
      </c>
      <c r="I12" s="14">
        <v>43.415672913117547</v>
      </c>
      <c r="J12" s="14">
        <v>48.523277156682795</v>
      </c>
      <c r="K12" s="14">
        <v>34.889914772727273</v>
      </c>
      <c r="L12" s="14">
        <v>40.949423247559899</v>
      </c>
      <c r="M12" s="14">
        <v>36.307020381753482</v>
      </c>
      <c r="N12" s="14">
        <v>27.074395253308992</v>
      </c>
      <c r="O12" s="14">
        <v>45.573216616754976</v>
      </c>
      <c r="P12" s="14">
        <v>34.202876947156589</v>
      </c>
      <c r="Q12" s="14">
        <v>47.881707924904468</v>
      </c>
      <c r="R12" s="14">
        <v>50.907709195305237</v>
      </c>
      <c r="S12" s="14">
        <v>45.165582495564756</v>
      </c>
      <c r="T12" s="14">
        <v>42.379504993486755</v>
      </c>
      <c r="U12" s="14">
        <v>51.193798449612402</v>
      </c>
      <c r="V12" s="14">
        <v>43.283582089552233</v>
      </c>
      <c r="W12" s="82" t="s">
        <v>53</v>
      </c>
    </row>
    <row r="13" spans="1:23" s="21" customFormat="1" ht="21" x14ac:dyDescent="0.15">
      <c r="A13" s="215"/>
      <c r="B13" s="25" t="s">
        <v>144</v>
      </c>
      <c r="C13" s="76">
        <v>2011</v>
      </c>
      <c r="D13" s="35">
        <v>14.410359464391902</v>
      </c>
      <c r="E13" s="35">
        <v>13.96183330614908</v>
      </c>
      <c r="F13" s="35">
        <v>19.526872795185724</v>
      </c>
      <c r="G13" s="35">
        <v>12.125317527519051</v>
      </c>
      <c r="H13" s="35">
        <v>12.642324303101688</v>
      </c>
      <c r="I13" s="35">
        <v>16.134485349361384</v>
      </c>
      <c r="J13" s="35">
        <v>14.554655870445343</v>
      </c>
      <c r="K13" s="35">
        <v>10.403094462540716</v>
      </c>
      <c r="L13" s="35">
        <v>10.442307692307692</v>
      </c>
      <c r="M13" s="35">
        <v>10.677578987438142</v>
      </c>
      <c r="N13" s="35">
        <v>5.5346700083542189</v>
      </c>
      <c r="O13" s="35">
        <v>16.290480863591757</v>
      </c>
      <c r="P13" s="35">
        <v>10.374590022440877</v>
      </c>
      <c r="Q13" s="35">
        <v>18.739145536644671</v>
      </c>
      <c r="R13" s="35">
        <v>22.442316064431868</v>
      </c>
      <c r="S13" s="35">
        <v>15.637272402713318</v>
      </c>
      <c r="T13" s="35">
        <v>17.913385826771652</v>
      </c>
      <c r="U13" s="35">
        <v>17.764505119453926</v>
      </c>
      <c r="V13" s="35">
        <v>13.912598156367363</v>
      </c>
      <c r="W13" s="81" t="s">
        <v>55</v>
      </c>
    </row>
    <row r="14" spans="1:23" ht="10.5" customHeight="1" x14ac:dyDescent="0.15">
      <c r="A14" s="215"/>
      <c r="B14" s="22" t="s">
        <v>25</v>
      </c>
      <c r="C14" s="119" t="s">
        <v>161</v>
      </c>
      <c r="D14" s="121">
        <v>254700</v>
      </c>
      <c r="E14" s="123">
        <v>14800</v>
      </c>
      <c r="F14" s="123">
        <v>11700</v>
      </c>
      <c r="G14" s="123">
        <v>13900</v>
      </c>
      <c r="H14" s="123">
        <v>13800</v>
      </c>
      <c r="I14" s="123">
        <v>13200</v>
      </c>
      <c r="J14" s="123">
        <v>14200</v>
      </c>
      <c r="K14" s="123">
        <v>12800</v>
      </c>
      <c r="L14" s="123">
        <v>13200</v>
      </c>
      <c r="M14" s="123">
        <v>14000</v>
      </c>
      <c r="N14" s="123">
        <v>12000</v>
      </c>
      <c r="O14" s="123">
        <v>15800</v>
      </c>
      <c r="P14" s="123">
        <v>15100</v>
      </c>
      <c r="Q14" s="123">
        <v>14300</v>
      </c>
      <c r="R14" s="123">
        <v>12900</v>
      </c>
      <c r="S14" s="123">
        <v>14300</v>
      </c>
      <c r="T14" s="123">
        <v>18700</v>
      </c>
      <c r="U14" s="123">
        <v>15500</v>
      </c>
      <c r="V14" s="127">
        <v>14700</v>
      </c>
      <c r="W14" s="120" t="s">
        <v>160</v>
      </c>
    </row>
    <row r="15" spans="1:23" ht="10.5" customHeight="1" x14ac:dyDescent="0.15">
      <c r="A15" s="215"/>
      <c r="B15" s="22" t="s">
        <v>47</v>
      </c>
      <c r="C15" s="119" t="s">
        <v>161</v>
      </c>
      <c r="D15" s="122">
        <v>34700</v>
      </c>
      <c r="E15" s="123">
        <v>2400</v>
      </c>
      <c r="F15" s="123">
        <v>700</v>
      </c>
      <c r="G15" s="123">
        <v>1600</v>
      </c>
      <c r="H15" s="123">
        <v>1800</v>
      </c>
      <c r="I15" s="123">
        <v>1900</v>
      </c>
      <c r="J15" s="123">
        <v>2400</v>
      </c>
      <c r="K15" s="123">
        <v>2100</v>
      </c>
      <c r="L15" s="123">
        <v>2100</v>
      </c>
      <c r="M15" s="123">
        <v>2200</v>
      </c>
      <c r="N15" s="123">
        <v>1700</v>
      </c>
      <c r="O15" s="123">
        <v>1500</v>
      </c>
      <c r="P15" s="123">
        <v>2000</v>
      </c>
      <c r="Q15" s="123">
        <v>2200</v>
      </c>
      <c r="R15" s="123">
        <v>1400</v>
      </c>
      <c r="S15" s="123">
        <v>1900</v>
      </c>
      <c r="T15" s="123">
        <v>2700</v>
      </c>
      <c r="U15" s="123">
        <v>2500</v>
      </c>
      <c r="V15" s="123">
        <v>1600</v>
      </c>
      <c r="W15" s="120" t="s">
        <v>160</v>
      </c>
    </row>
    <row r="16" spans="1:23" ht="10.5" customHeight="1" x14ac:dyDescent="0.15">
      <c r="A16" s="215"/>
      <c r="B16" s="23" t="s">
        <v>48</v>
      </c>
      <c r="C16" s="119" t="s">
        <v>161</v>
      </c>
      <c r="D16" s="121">
        <v>186400</v>
      </c>
      <c r="E16" s="123">
        <v>10100</v>
      </c>
      <c r="F16" s="123">
        <v>9500</v>
      </c>
      <c r="G16" s="123">
        <v>10300</v>
      </c>
      <c r="H16" s="123">
        <v>10400</v>
      </c>
      <c r="I16" s="123">
        <v>9600</v>
      </c>
      <c r="J16" s="123">
        <v>9700</v>
      </c>
      <c r="K16" s="123">
        <v>8900</v>
      </c>
      <c r="L16" s="123">
        <v>8600</v>
      </c>
      <c r="M16" s="123">
        <v>9900</v>
      </c>
      <c r="N16" s="123">
        <v>7700</v>
      </c>
      <c r="O16" s="123">
        <v>12300</v>
      </c>
      <c r="P16" s="123">
        <v>11400</v>
      </c>
      <c r="Q16" s="123">
        <v>10200</v>
      </c>
      <c r="R16" s="123">
        <v>10200</v>
      </c>
      <c r="S16" s="123">
        <v>10800</v>
      </c>
      <c r="T16" s="123">
        <v>14300</v>
      </c>
      <c r="U16" s="123">
        <v>11000</v>
      </c>
      <c r="V16" s="123">
        <v>11400</v>
      </c>
      <c r="W16" s="120" t="s">
        <v>160</v>
      </c>
    </row>
    <row r="17" spans="1:23" ht="10.5" customHeight="1" x14ac:dyDescent="0.15">
      <c r="A17" s="215"/>
      <c r="B17" s="22" t="s">
        <v>24</v>
      </c>
      <c r="C17" s="119" t="s">
        <v>161</v>
      </c>
      <c r="D17" s="123">
        <v>33500</v>
      </c>
      <c r="E17" s="123">
        <v>2300</v>
      </c>
      <c r="F17" s="123">
        <v>1500</v>
      </c>
      <c r="G17" s="123">
        <v>1900</v>
      </c>
      <c r="H17" s="123">
        <v>1600</v>
      </c>
      <c r="I17" s="123">
        <v>1700</v>
      </c>
      <c r="J17" s="123">
        <v>2100</v>
      </c>
      <c r="K17" s="123">
        <v>1800</v>
      </c>
      <c r="L17" s="123">
        <v>2500</v>
      </c>
      <c r="M17" s="123">
        <v>1900</v>
      </c>
      <c r="N17" s="123">
        <v>2600</v>
      </c>
      <c r="O17" s="123">
        <v>2000</v>
      </c>
      <c r="P17" s="123">
        <v>1800</v>
      </c>
      <c r="Q17" s="123">
        <v>1900</v>
      </c>
      <c r="R17" s="123">
        <v>1300</v>
      </c>
      <c r="S17" s="123">
        <v>1600</v>
      </c>
      <c r="T17" s="123">
        <v>1600</v>
      </c>
      <c r="U17" s="123">
        <v>2000</v>
      </c>
      <c r="V17" s="123">
        <v>1600</v>
      </c>
      <c r="W17" s="120" t="s">
        <v>160</v>
      </c>
    </row>
    <row r="18" spans="1:23" ht="10.5" customHeight="1" x14ac:dyDescent="0.15">
      <c r="A18" s="215"/>
      <c r="B18" s="22" t="s">
        <v>67</v>
      </c>
      <c r="C18" s="119" t="s">
        <v>161</v>
      </c>
      <c r="D18" s="118">
        <v>13.634205014241799</v>
      </c>
      <c r="E18" s="117">
        <v>16.502935380990106</v>
      </c>
      <c r="F18" s="117">
        <v>5.6750349428944329</v>
      </c>
      <c r="G18" s="117">
        <v>11.547077027917679</v>
      </c>
      <c r="H18" s="117">
        <v>13.132856751308081</v>
      </c>
      <c r="I18" s="117">
        <v>14.384028904649904</v>
      </c>
      <c r="J18" s="117">
        <v>16.89686976437207</v>
      </c>
      <c r="K18" s="117">
        <v>16.700608934415431</v>
      </c>
      <c r="L18" s="117">
        <v>16.206791857058263</v>
      </c>
      <c r="M18" s="117">
        <v>15.633383254534747</v>
      </c>
      <c r="N18" s="117">
        <v>14.27255969864645</v>
      </c>
      <c r="O18" s="117">
        <v>9.6112541598546493</v>
      </c>
      <c r="P18" s="117">
        <v>12.944057179027743</v>
      </c>
      <c r="Q18" s="117">
        <v>15.071442497646768</v>
      </c>
      <c r="R18" s="117">
        <v>11.044604597711849</v>
      </c>
      <c r="S18" s="117">
        <v>13.05536783871929</v>
      </c>
      <c r="T18" s="117">
        <v>14.498153014510679</v>
      </c>
      <c r="U18" s="117">
        <v>15.923566057281594</v>
      </c>
      <c r="V18" s="117">
        <v>11.229307813026203</v>
      </c>
      <c r="W18" s="120" t="s">
        <v>160</v>
      </c>
    </row>
    <row r="19" spans="1:23" ht="10.5" customHeight="1" x14ac:dyDescent="0.15">
      <c r="A19" s="215"/>
      <c r="B19" s="22" t="s">
        <v>68</v>
      </c>
      <c r="C19" s="119" t="s">
        <v>161</v>
      </c>
      <c r="D19" s="117">
        <v>73.200789175398569</v>
      </c>
      <c r="E19" s="117">
        <v>68.113907679390053</v>
      </c>
      <c r="F19" s="117">
        <v>81.179572585551114</v>
      </c>
      <c r="G19" s="117">
        <v>74.5218736532224</v>
      </c>
      <c r="H19" s="117">
        <v>75.546514730397703</v>
      </c>
      <c r="I19" s="117">
        <v>73.002245640904079</v>
      </c>
      <c r="J19" s="117">
        <v>68.432371905162157</v>
      </c>
      <c r="K19" s="117">
        <v>69.318216359159848</v>
      </c>
      <c r="L19" s="117">
        <v>65.178069922426445</v>
      </c>
      <c r="M19" s="117">
        <v>70.664564421494475</v>
      </c>
      <c r="N19" s="117">
        <v>64.264447105895272</v>
      </c>
      <c r="O19" s="117">
        <v>77.768056359239594</v>
      </c>
      <c r="P19" s="117">
        <v>75.290812847290439</v>
      </c>
      <c r="Q19" s="117">
        <v>71.584355396289752</v>
      </c>
      <c r="R19" s="117">
        <v>79.248494492082045</v>
      </c>
      <c r="S19" s="117">
        <v>75.657347050420526</v>
      </c>
      <c r="T19" s="117">
        <v>76.77748579602526</v>
      </c>
      <c r="U19" s="117">
        <v>71.230711872365845</v>
      </c>
      <c r="V19" s="117">
        <v>77.951649034875871</v>
      </c>
      <c r="W19" s="120" t="s">
        <v>160</v>
      </c>
    </row>
    <row r="20" spans="1:23" ht="10.5" customHeight="1" x14ac:dyDescent="0.15">
      <c r="A20" s="215"/>
      <c r="B20" s="22" t="s">
        <v>69</v>
      </c>
      <c r="C20" s="119" t="s">
        <v>161</v>
      </c>
      <c r="D20" s="118">
        <v>13.165005810359631</v>
      </c>
      <c r="E20" s="117">
        <v>15.383156939619857</v>
      </c>
      <c r="F20" s="117">
        <v>13.145392471554473</v>
      </c>
      <c r="G20" s="117">
        <v>13.931049318859895</v>
      </c>
      <c r="H20" s="117">
        <v>11.320628518294221</v>
      </c>
      <c r="I20" s="117">
        <v>12.613725454446001</v>
      </c>
      <c r="J20" s="117">
        <v>14.670758330465789</v>
      </c>
      <c r="K20" s="117">
        <v>13.981174706424712</v>
      </c>
      <c r="L20" s="117">
        <v>18.615138220515224</v>
      </c>
      <c r="M20" s="117">
        <v>13.70205232397079</v>
      </c>
      <c r="N20" s="117">
        <v>21.462993195458282</v>
      </c>
      <c r="O20" s="117">
        <v>12.620689480905725</v>
      </c>
      <c r="P20" s="117">
        <v>11.765129973681827</v>
      </c>
      <c r="Q20" s="117">
        <v>13.344202106063479</v>
      </c>
      <c r="R20" s="117">
        <v>9.7069009102061283</v>
      </c>
      <c r="S20" s="117">
        <v>11.287285110860196</v>
      </c>
      <c r="T20" s="117">
        <v>8.7243611894640072</v>
      </c>
      <c r="U20" s="117">
        <v>12.845722070352563</v>
      </c>
      <c r="V20" s="117">
        <v>10.819043152097878</v>
      </c>
      <c r="W20" s="120" t="s">
        <v>160</v>
      </c>
    </row>
    <row r="21" spans="1:23" ht="10.5" customHeight="1" x14ac:dyDescent="0.15">
      <c r="A21" s="215"/>
      <c r="B21" s="22" t="s">
        <v>23</v>
      </c>
      <c r="C21" s="119" t="s">
        <v>161</v>
      </c>
      <c r="D21" s="117">
        <v>38.869013242530954</v>
      </c>
      <c r="E21" s="117">
        <v>40.873555839952331</v>
      </c>
      <c r="F21" s="117">
        <v>37.762410197404847</v>
      </c>
      <c r="G21" s="117">
        <v>40.69999335860431</v>
      </c>
      <c r="H21" s="117">
        <v>37.304117662882064</v>
      </c>
      <c r="I21" s="117">
        <v>38.861480573230978</v>
      </c>
      <c r="J21" s="117">
        <v>39.77701442988419</v>
      </c>
      <c r="K21" s="117">
        <v>39.657043975305925</v>
      </c>
      <c r="L21" s="117">
        <v>43.04783446935766</v>
      </c>
      <c r="M21" s="117">
        <v>38.718905536410787</v>
      </c>
      <c r="N21" s="117">
        <v>44.410209488889919</v>
      </c>
      <c r="O21" s="117">
        <v>39.891382625768465</v>
      </c>
      <c r="P21" s="117">
        <v>38.626569317863876</v>
      </c>
      <c r="Q21" s="117">
        <v>38.975762939627991</v>
      </c>
      <c r="R21" s="117">
        <v>35.03439133745556</v>
      </c>
      <c r="S21" s="117">
        <v>36.658190027269079</v>
      </c>
      <c r="T21" s="117">
        <v>34.408869012699839</v>
      </c>
      <c r="U21" s="117">
        <v>38.992874955008887</v>
      </c>
      <c r="V21" s="117">
        <v>37.894421273224786</v>
      </c>
      <c r="W21" s="120" t="s">
        <v>160</v>
      </c>
    </row>
    <row r="22" spans="1:23" ht="10.5" customHeight="1" x14ac:dyDescent="0.15">
      <c r="A22" s="215"/>
      <c r="B22" s="22" t="s">
        <v>22</v>
      </c>
      <c r="C22" s="119" t="s">
        <v>161</v>
      </c>
      <c r="D22" s="118">
        <v>36</v>
      </c>
      <c r="E22" s="117">
        <v>40</v>
      </c>
      <c r="F22" s="117">
        <v>30</v>
      </c>
      <c r="G22" s="117">
        <v>38</v>
      </c>
      <c r="H22" s="117">
        <v>33</v>
      </c>
      <c r="I22" s="117">
        <v>36</v>
      </c>
      <c r="J22" s="117">
        <v>39</v>
      </c>
      <c r="K22" s="117">
        <v>38</v>
      </c>
      <c r="L22" s="117">
        <v>42</v>
      </c>
      <c r="M22" s="117">
        <v>35</v>
      </c>
      <c r="N22" s="117">
        <v>45</v>
      </c>
      <c r="O22" s="117">
        <v>36</v>
      </c>
      <c r="P22" s="117">
        <v>35</v>
      </c>
      <c r="Q22" s="117">
        <v>36</v>
      </c>
      <c r="R22" s="117">
        <v>29</v>
      </c>
      <c r="S22" s="117">
        <v>31</v>
      </c>
      <c r="T22" s="117">
        <v>29</v>
      </c>
      <c r="U22" s="117">
        <v>36</v>
      </c>
      <c r="V22" s="117">
        <v>34</v>
      </c>
      <c r="W22" s="120" t="s">
        <v>160</v>
      </c>
    </row>
    <row r="23" spans="1:23" ht="10.5" customHeight="1" x14ac:dyDescent="0.15">
      <c r="A23" s="215"/>
      <c r="B23" s="24" t="s">
        <v>49</v>
      </c>
      <c r="C23" s="119" t="s">
        <v>162</v>
      </c>
      <c r="D23" s="124">
        <v>2179.6</v>
      </c>
      <c r="E23" s="124">
        <v>78.03</v>
      </c>
      <c r="F23" s="124">
        <v>102.12</v>
      </c>
      <c r="G23" s="124">
        <v>116.58</v>
      </c>
      <c r="H23" s="124">
        <v>75.760000000000005</v>
      </c>
      <c r="I23" s="124">
        <v>100.51</v>
      </c>
      <c r="J23" s="124">
        <v>153.28</v>
      </c>
      <c r="K23" s="124">
        <v>69.069999999999993</v>
      </c>
      <c r="L23" s="124">
        <v>244.98</v>
      </c>
      <c r="M23" s="124">
        <v>73.150000000000006</v>
      </c>
      <c r="N23" s="124">
        <v>324.22000000000003</v>
      </c>
      <c r="O23" s="124">
        <v>120.11</v>
      </c>
      <c r="P23" s="124">
        <v>102.75</v>
      </c>
      <c r="Q23" s="124">
        <v>68.540000000000006</v>
      </c>
      <c r="R23" s="124">
        <v>60.96</v>
      </c>
      <c r="S23" s="124">
        <v>134.97999999999999</v>
      </c>
      <c r="T23" s="124">
        <v>140.05000000000001</v>
      </c>
      <c r="U23" s="124">
        <v>125.72</v>
      </c>
      <c r="V23" s="124">
        <v>88.79</v>
      </c>
      <c r="W23" s="125" t="s">
        <v>52</v>
      </c>
    </row>
    <row r="24" spans="1:23" ht="10.5" customHeight="1" x14ac:dyDescent="0.15">
      <c r="A24" s="215"/>
      <c r="B24" s="22" t="s">
        <v>54</v>
      </c>
      <c r="C24" s="119" t="s">
        <v>161</v>
      </c>
      <c r="D24" s="128">
        <f>D14/D23</f>
        <v>116.85630390897413</v>
      </c>
      <c r="E24" s="128">
        <f t="shared" ref="E24:V24" si="0">E14/E23</f>
        <v>189.67063949762911</v>
      </c>
      <c r="F24" s="128">
        <f t="shared" si="0"/>
        <v>114.57109283196239</v>
      </c>
      <c r="G24" s="128">
        <f t="shared" si="0"/>
        <v>119.23142906158861</v>
      </c>
      <c r="H24" s="128">
        <f t="shared" si="0"/>
        <v>182.15417106652586</v>
      </c>
      <c r="I24" s="128">
        <f t="shared" si="0"/>
        <v>131.33021589891553</v>
      </c>
      <c r="J24" s="128">
        <f t="shared" si="0"/>
        <v>92.640918580375782</v>
      </c>
      <c r="K24" s="128">
        <f t="shared" si="0"/>
        <v>185.31924134935574</v>
      </c>
      <c r="L24" s="128">
        <f t="shared" si="0"/>
        <v>53.881949546901787</v>
      </c>
      <c r="M24" s="128">
        <f t="shared" si="0"/>
        <v>191.38755980861242</v>
      </c>
      <c r="N24" s="128">
        <f t="shared" si="0"/>
        <v>37.011905496267964</v>
      </c>
      <c r="O24" s="128">
        <f t="shared" si="0"/>
        <v>131.54608275747231</v>
      </c>
      <c r="P24" s="128">
        <f t="shared" si="0"/>
        <v>146.95863746958636</v>
      </c>
      <c r="Q24" s="128">
        <f t="shared" si="0"/>
        <v>208.63729209220892</v>
      </c>
      <c r="R24" s="128">
        <f t="shared" si="0"/>
        <v>211.61417322834646</v>
      </c>
      <c r="S24" s="128">
        <f t="shared" si="0"/>
        <v>105.94162098088607</v>
      </c>
      <c r="T24" s="128">
        <f t="shared" si="0"/>
        <v>133.52374152088538</v>
      </c>
      <c r="U24" s="128">
        <f t="shared" si="0"/>
        <v>123.28985046134267</v>
      </c>
      <c r="V24" s="128">
        <f t="shared" si="0"/>
        <v>165.55918459285954</v>
      </c>
      <c r="W24" s="125" t="s">
        <v>185</v>
      </c>
    </row>
    <row r="25" spans="1:23" ht="10.5" customHeight="1" x14ac:dyDescent="0.15">
      <c r="A25" s="215"/>
      <c r="B25" s="104" t="s">
        <v>147</v>
      </c>
      <c r="C25" s="130" t="s">
        <v>163</v>
      </c>
      <c r="D25" s="129">
        <v>2370.9</v>
      </c>
      <c r="E25" s="129">
        <v>179.59</v>
      </c>
      <c r="F25" s="129">
        <v>44.5</v>
      </c>
      <c r="G25" s="129">
        <v>111.53</v>
      </c>
      <c r="H25" s="129">
        <v>121.85</v>
      </c>
      <c r="I25" s="129">
        <v>134.24</v>
      </c>
      <c r="J25" s="129">
        <v>129.36000000000001</v>
      </c>
      <c r="K25" s="129">
        <v>124.92</v>
      </c>
      <c r="L25" s="129">
        <v>112.65</v>
      </c>
      <c r="M25" s="129">
        <v>138.07</v>
      </c>
      <c r="N25" s="129">
        <v>91.48</v>
      </c>
      <c r="O25" s="129">
        <v>100.7</v>
      </c>
      <c r="P25" s="129">
        <v>132.26</v>
      </c>
      <c r="Q25" s="129">
        <v>171.18</v>
      </c>
      <c r="R25" s="129">
        <v>89.77</v>
      </c>
      <c r="S25" s="129">
        <v>118.8</v>
      </c>
      <c r="T25" s="129">
        <v>205.7</v>
      </c>
      <c r="U25" s="129">
        <v>199.87</v>
      </c>
      <c r="V25" s="129">
        <v>164.43</v>
      </c>
      <c r="W25" s="120" t="s">
        <v>160</v>
      </c>
    </row>
    <row r="26" spans="1:23" x14ac:dyDescent="0.15">
      <c r="A26" s="215"/>
      <c r="B26" s="105" t="s">
        <v>57</v>
      </c>
      <c r="C26" s="130" t="s">
        <v>163</v>
      </c>
      <c r="D26" s="132">
        <v>33.46340528433592</v>
      </c>
      <c r="E26" s="117">
        <v>46.441806159312527</v>
      </c>
      <c r="F26" s="117">
        <v>13.130523302990513</v>
      </c>
      <c r="G26" s="117">
        <v>30.521044277817303</v>
      </c>
      <c r="H26" s="117">
        <v>30.232131160556555</v>
      </c>
      <c r="I26" s="117">
        <v>37.482758042989026</v>
      </c>
      <c r="J26" s="117">
        <v>36.66905722311828</v>
      </c>
      <c r="K26" s="117">
        <v>38.106277835397478</v>
      </c>
      <c r="L26" s="117">
        <v>37.58156851755475</v>
      </c>
      <c r="M26" s="117">
        <v>34.96770925667974</v>
      </c>
      <c r="N26" s="117">
        <v>34.996709972608613</v>
      </c>
      <c r="O26" s="117">
        <v>24.649714582252212</v>
      </c>
      <c r="P26" s="117">
        <v>30.116174749411375</v>
      </c>
      <c r="Q26" s="117">
        <v>44.503604641186769</v>
      </c>
      <c r="R26" s="117">
        <v>20.62952570705016</v>
      </c>
      <c r="S26" s="117">
        <v>30.246324231430219</v>
      </c>
      <c r="T26" s="117">
        <v>33.424382412632688</v>
      </c>
      <c r="U26" s="117">
        <v>44.737266207662216</v>
      </c>
      <c r="V26" s="117">
        <v>34.7039307061088</v>
      </c>
      <c r="W26" s="120" t="s">
        <v>160</v>
      </c>
    </row>
    <row r="27" spans="1:23" x14ac:dyDescent="0.15">
      <c r="A27" s="215"/>
      <c r="B27" s="105" t="s">
        <v>148</v>
      </c>
      <c r="C27" s="130" t="s">
        <v>163</v>
      </c>
      <c r="D27" s="129">
        <v>1329.14</v>
      </c>
      <c r="E27" s="123">
        <v>77.260000000000005</v>
      </c>
      <c r="F27" s="123">
        <v>50.26</v>
      </c>
      <c r="G27" s="123">
        <v>71.19</v>
      </c>
      <c r="H27" s="123">
        <v>62.17</v>
      </c>
      <c r="I27" s="123">
        <v>60.02</v>
      </c>
      <c r="J27" s="123">
        <v>65.38</v>
      </c>
      <c r="K27" s="123">
        <v>81.239999999999995</v>
      </c>
      <c r="L27" s="123">
        <v>75.239999999999995</v>
      </c>
      <c r="M27" s="123">
        <v>89.75</v>
      </c>
      <c r="N27" s="123">
        <v>86.72</v>
      </c>
      <c r="O27" s="123">
        <v>68.3</v>
      </c>
      <c r="P27" s="123">
        <v>83.06</v>
      </c>
      <c r="Q27" s="123">
        <v>105.09</v>
      </c>
      <c r="R27" s="123">
        <v>43.62</v>
      </c>
      <c r="S27" s="123">
        <v>75.67</v>
      </c>
      <c r="T27" s="123">
        <v>95.99</v>
      </c>
      <c r="U27" s="123">
        <v>84.39</v>
      </c>
      <c r="V27" s="123">
        <v>53.79</v>
      </c>
      <c r="W27" s="120" t="s">
        <v>160</v>
      </c>
    </row>
    <row r="28" spans="1:23" x14ac:dyDescent="0.15">
      <c r="A28" s="217"/>
      <c r="B28" s="105" t="s">
        <v>149</v>
      </c>
      <c r="C28" s="119" t="s">
        <v>163</v>
      </c>
      <c r="D28" s="134">
        <v>5.2191534772903561</v>
      </c>
      <c r="E28" s="133">
        <v>5.231546373602562</v>
      </c>
      <c r="F28" s="133">
        <v>4.312412213753559</v>
      </c>
      <c r="G28" s="133">
        <v>5.139140848842553</v>
      </c>
      <c r="H28" s="133">
        <v>4.5198471234593667</v>
      </c>
      <c r="I28" s="133">
        <v>4.5596538248825516</v>
      </c>
      <c r="J28" s="133">
        <v>4.6101731247637803</v>
      </c>
      <c r="K28" s="133">
        <v>6.331733253524189</v>
      </c>
      <c r="L28" s="133">
        <v>5.710989327949231</v>
      </c>
      <c r="M28" s="133">
        <v>6.3914804947682438</v>
      </c>
      <c r="N28" s="133">
        <v>7.2528251895168561</v>
      </c>
      <c r="O28" s="133">
        <v>4.3146252530025482</v>
      </c>
      <c r="P28" s="133">
        <v>5.4938113597414615</v>
      </c>
      <c r="Q28" s="133">
        <v>7.3437590626487141</v>
      </c>
      <c r="R28" s="133">
        <v>3.3824494144686952</v>
      </c>
      <c r="S28" s="133">
        <v>5.2936147826658768</v>
      </c>
      <c r="T28" s="133">
        <v>5.1426290679888842</v>
      </c>
      <c r="U28" s="133">
        <v>5.4434414883255311</v>
      </c>
      <c r="V28" s="133">
        <v>3.6670216203613415</v>
      </c>
      <c r="W28" s="131" t="s">
        <v>160</v>
      </c>
    </row>
    <row r="29" spans="1:23" s="21" customFormat="1" x14ac:dyDescent="0.15">
      <c r="A29" s="214" t="s">
        <v>56</v>
      </c>
      <c r="B29" s="163" t="s">
        <v>133</v>
      </c>
      <c r="C29" s="155">
        <v>2015</v>
      </c>
      <c r="D29" s="135" t="s">
        <v>7</v>
      </c>
      <c r="E29" s="153">
        <v>67.5</v>
      </c>
      <c r="F29" s="153">
        <v>61</v>
      </c>
      <c r="G29" s="153">
        <v>48.8</v>
      </c>
      <c r="H29" s="153">
        <v>56.1</v>
      </c>
      <c r="I29" s="153">
        <v>60.4</v>
      </c>
      <c r="J29" s="153">
        <v>64.2</v>
      </c>
      <c r="K29" s="153">
        <v>53.9</v>
      </c>
      <c r="L29" s="153">
        <v>75.599999999999994</v>
      </c>
      <c r="M29" s="153">
        <v>50.7</v>
      </c>
      <c r="N29" s="153">
        <v>64.8</v>
      </c>
      <c r="O29" s="153">
        <v>50.3</v>
      </c>
      <c r="P29" s="153">
        <v>55.5</v>
      </c>
      <c r="Q29" s="153">
        <v>48.7</v>
      </c>
      <c r="R29" s="153">
        <v>59.5</v>
      </c>
      <c r="S29" s="153">
        <v>47</v>
      </c>
      <c r="T29" s="153">
        <v>56</v>
      </c>
      <c r="U29" s="153">
        <v>63.9</v>
      </c>
      <c r="V29" s="154">
        <v>63.5</v>
      </c>
      <c r="W29" s="146" t="s">
        <v>130</v>
      </c>
    </row>
    <row r="30" spans="1:23" ht="10.5" customHeight="1" x14ac:dyDescent="0.15">
      <c r="A30" s="215"/>
      <c r="B30" s="136" t="s">
        <v>72</v>
      </c>
      <c r="C30" s="102" t="s">
        <v>129</v>
      </c>
      <c r="D30" s="118">
        <f>AVERAGE(E30:V30)</f>
        <v>82.316666666666677</v>
      </c>
      <c r="E30" s="117">
        <v>85.6</v>
      </c>
      <c r="F30" s="117">
        <v>82.5</v>
      </c>
      <c r="G30" s="117">
        <v>81.099999999999994</v>
      </c>
      <c r="H30" s="117">
        <v>80.3</v>
      </c>
      <c r="I30" s="117">
        <v>82.8</v>
      </c>
      <c r="J30" s="117">
        <v>87.2</v>
      </c>
      <c r="K30" s="117">
        <v>82.1</v>
      </c>
      <c r="L30" s="117">
        <v>85.1</v>
      </c>
      <c r="M30" s="117">
        <v>80</v>
      </c>
      <c r="N30" s="117">
        <v>84.5</v>
      </c>
      <c r="O30" s="117">
        <v>81.7</v>
      </c>
      <c r="P30" s="117">
        <v>79</v>
      </c>
      <c r="Q30" s="117">
        <v>77.5</v>
      </c>
      <c r="R30" s="117">
        <v>82.4</v>
      </c>
      <c r="S30" s="117">
        <v>80.900000000000006</v>
      </c>
      <c r="T30" s="117">
        <v>78</v>
      </c>
      <c r="U30" s="117">
        <v>83.9</v>
      </c>
      <c r="V30" s="117">
        <v>87.1</v>
      </c>
      <c r="W30" s="83" t="s">
        <v>188</v>
      </c>
    </row>
    <row r="31" spans="1:23" x14ac:dyDescent="0.15">
      <c r="A31" s="215"/>
      <c r="B31" s="136" t="s">
        <v>73</v>
      </c>
      <c r="C31" s="102" t="s">
        <v>129</v>
      </c>
      <c r="D31" s="137">
        <f>AVERAGE(E31:V31)</f>
        <v>86.61666666666666</v>
      </c>
      <c r="E31" s="117">
        <v>88.8</v>
      </c>
      <c r="F31" s="117">
        <v>86.9</v>
      </c>
      <c r="G31" s="117">
        <v>86.9</v>
      </c>
      <c r="H31" s="117">
        <v>85.8</v>
      </c>
      <c r="I31" s="117">
        <v>86.2</v>
      </c>
      <c r="J31" s="117">
        <v>88.5</v>
      </c>
      <c r="K31" s="117">
        <v>85.2</v>
      </c>
      <c r="L31" s="117">
        <v>92.5</v>
      </c>
      <c r="M31" s="117">
        <v>86</v>
      </c>
      <c r="N31" s="117">
        <v>86.3</v>
      </c>
      <c r="O31" s="117">
        <v>89.3</v>
      </c>
      <c r="P31" s="117">
        <v>84.1</v>
      </c>
      <c r="Q31" s="117">
        <v>82.7</v>
      </c>
      <c r="R31" s="117">
        <v>88.4</v>
      </c>
      <c r="S31" s="117">
        <v>86</v>
      </c>
      <c r="T31" s="117">
        <v>81.599999999999994</v>
      </c>
      <c r="U31" s="117">
        <v>86.3</v>
      </c>
      <c r="V31" s="117">
        <v>87.6</v>
      </c>
      <c r="W31" s="83" t="s">
        <v>188</v>
      </c>
    </row>
    <row r="32" spans="1:23" s="21" customFormat="1" x14ac:dyDescent="0.15">
      <c r="A32" s="215"/>
      <c r="B32" s="174" t="s">
        <v>70</v>
      </c>
      <c r="C32" s="138" t="s">
        <v>128</v>
      </c>
      <c r="D32" s="156">
        <f t="shared" ref="D32:D33" si="1">AVERAGE(E32:V32)</f>
        <v>8.8042898194444437</v>
      </c>
      <c r="E32" s="157">
        <v>6.6225165559999999</v>
      </c>
      <c r="F32" s="157">
        <v>6.5693430660000001</v>
      </c>
      <c r="G32" s="157">
        <v>9.2531736109999994</v>
      </c>
      <c r="H32" s="157">
        <v>4.9313747729999999</v>
      </c>
      <c r="I32" s="157">
        <v>10.03837279</v>
      </c>
      <c r="J32" s="157">
        <v>6.6666666670000003</v>
      </c>
      <c r="K32" s="157">
        <v>7.8657212650000004</v>
      </c>
      <c r="L32" s="157">
        <v>6.6666666670000003</v>
      </c>
      <c r="M32" s="157">
        <v>10.37587244</v>
      </c>
      <c r="N32" s="157">
        <v>6.6737844160000002</v>
      </c>
      <c r="O32" s="157">
        <v>9.6969696970000001</v>
      </c>
      <c r="P32" s="157">
        <v>7.4770055539999998</v>
      </c>
      <c r="Q32" s="157">
        <v>13.84598411</v>
      </c>
      <c r="R32" s="157">
        <v>9.6084459429999995</v>
      </c>
      <c r="S32" s="157">
        <v>12.11685954</v>
      </c>
      <c r="T32" s="157">
        <v>13.61126821</v>
      </c>
      <c r="U32" s="157">
        <v>8.8723732599999998</v>
      </c>
      <c r="V32" s="157">
        <v>7.5848181849999996</v>
      </c>
      <c r="W32" s="81" t="s">
        <v>130</v>
      </c>
    </row>
    <row r="33" spans="1:23" s="21" customFormat="1" x14ac:dyDescent="0.15">
      <c r="A33" s="215"/>
      <c r="B33" s="174" t="s">
        <v>71</v>
      </c>
      <c r="C33" s="138" t="s">
        <v>128</v>
      </c>
      <c r="D33" s="158">
        <f t="shared" si="1"/>
        <v>22.204625098333327</v>
      </c>
      <c r="E33" s="157">
        <v>16.78321678</v>
      </c>
      <c r="F33" s="157">
        <v>24.588332000000001</v>
      </c>
      <c r="G33" s="157">
        <v>21.17650424</v>
      </c>
      <c r="H33" s="157">
        <v>18.995348839999998</v>
      </c>
      <c r="I33" s="157">
        <v>22.059439099999999</v>
      </c>
      <c r="J33" s="157">
        <v>24</v>
      </c>
      <c r="K33" s="157">
        <v>21.642964840000001</v>
      </c>
      <c r="L33" s="157">
        <v>24</v>
      </c>
      <c r="M33" s="157">
        <v>26.018781799999999</v>
      </c>
      <c r="N33" s="157">
        <v>12.35221166</v>
      </c>
      <c r="O33" s="157">
        <v>24.781863820000002</v>
      </c>
      <c r="P33" s="157">
        <v>16.668331760000001</v>
      </c>
      <c r="Q33" s="157">
        <v>21.62449333</v>
      </c>
      <c r="R33" s="157">
        <v>27.35762751</v>
      </c>
      <c r="S33" s="157">
        <v>25.187245409999999</v>
      </c>
      <c r="T33" s="157">
        <v>30.851962820000001</v>
      </c>
      <c r="U33" s="157">
        <v>19.59850887</v>
      </c>
      <c r="V33" s="157">
        <v>21.996418989999999</v>
      </c>
      <c r="W33" s="81" t="s">
        <v>130</v>
      </c>
    </row>
    <row r="34" spans="1:23" s="21" customFormat="1" ht="24" customHeight="1" x14ac:dyDescent="0.15">
      <c r="A34" s="215"/>
      <c r="B34" s="174" t="s">
        <v>153</v>
      </c>
      <c r="C34" s="138" t="s">
        <v>128</v>
      </c>
      <c r="D34" s="156" t="s">
        <v>142</v>
      </c>
      <c r="E34" s="157">
        <v>57.33324854</v>
      </c>
      <c r="F34" s="157">
        <v>67.031535379999994</v>
      </c>
      <c r="G34" s="157">
        <v>85.812505999999999</v>
      </c>
      <c r="H34" s="157">
        <v>80.688230820000001</v>
      </c>
      <c r="I34" s="157">
        <v>68.436185929999994</v>
      </c>
      <c r="J34" s="157">
        <v>43.781898640000001</v>
      </c>
      <c r="K34" s="157">
        <v>77.478345939999997</v>
      </c>
      <c r="L34" s="157">
        <v>46.990033339999997</v>
      </c>
      <c r="M34" s="157">
        <v>88.574311059999999</v>
      </c>
      <c r="N34" s="157">
        <v>83.124933459999994</v>
      </c>
      <c r="O34" s="157">
        <v>77.693166980000001</v>
      </c>
      <c r="P34" s="157">
        <v>85.074779269999993</v>
      </c>
      <c r="Q34" s="157">
        <v>94.04742315</v>
      </c>
      <c r="R34" s="157">
        <v>88.340778909999997</v>
      </c>
      <c r="S34" s="157">
        <v>104.1660253</v>
      </c>
      <c r="T34" s="157">
        <v>111.5877807</v>
      </c>
      <c r="U34" s="157">
        <v>56.739287820000001</v>
      </c>
      <c r="V34" s="157">
        <v>62.866105529999999</v>
      </c>
      <c r="W34" s="81" t="s">
        <v>130</v>
      </c>
    </row>
    <row r="35" spans="1:23" s="21" customFormat="1" ht="21" x14ac:dyDescent="0.15">
      <c r="A35" s="215"/>
      <c r="B35" s="33" t="s">
        <v>132</v>
      </c>
      <c r="C35" s="138">
        <v>2019</v>
      </c>
      <c r="D35" s="139">
        <v>67.553734106724832</v>
      </c>
      <c r="E35" s="139">
        <v>51.825465651808891</v>
      </c>
      <c r="F35" s="139">
        <v>64.718197402542685</v>
      </c>
      <c r="G35" s="139">
        <v>59.187098089462388</v>
      </c>
      <c r="H35" s="139">
        <v>75.86326068723686</v>
      </c>
      <c r="I35" s="139">
        <v>68.877547641407588</v>
      </c>
      <c r="J35" s="139">
        <v>46.231569147282613</v>
      </c>
      <c r="K35" s="139">
        <v>75.185103607190655</v>
      </c>
      <c r="L35" s="139">
        <v>49.712378382217167</v>
      </c>
      <c r="M35" s="139">
        <v>79.387131346008815</v>
      </c>
      <c r="N35" s="139">
        <v>57.456095463302617</v>
      </c>
      <c r="O35" s="139">
        <v>67.589045927812791</v>
      </c>
      <c r="P35" s="139">
        <v>85.303003376577209</v>
      </c>
      <c r="Q35" s="139">
        <v>85.800831290585691</v>
      </c>
      <c r="R35" s="139">
        <v>80.591442504584649</v>
      </c>
      <c r="S35" s="139">
        <v>102.06523728407923</v>
      </c>
      <c r="T35" s="139">
        <v>94.370621856918206</v>
      </c>
      <c r="U35" s="139">
        <v>57.165349958105963</v>
      </c>
      <c r="V35" s="139">
        <v>42.195011732935519</v>
      </c>
      <c r="W35" s="81" t="s">
        <v>164</v>
      </c>
    </row>
    <row r="36" spans="1:23" x14ac:dyDescent="0.15">
      <c r="A36" s="218" t="s">
        <v>134</v>
      </c>
      <c r="B36" s="38" t="s">
        <v>155</v>
      </c>
      <c r="C36" s="29">
        <v>2011</v>
      </c>
      <c r="D36" s="110">
        <f>SUM(E36:V36)</f>
        <v>105123</v>
      </c>
      <c r="E36" s="12">
        <v>6670</v>
      </c>
      <c r="F36" s="12">
        <v>4639</v>
      </c>
      <c r="G36" s="12">
        <v>6413</v>
      </c>
      <c r="H36" s="12">
        <v>5731</v>
      </c>
      <c r="I36" s="12">
        <v>6598</v>
      </c>
      <c r="J36" s="12">
        <v>5692</v>
      </c>
      <c r="K36" s="12">
        <v>5031</v>
      </c>
      <c r="L36" s="12">
        <v>5750</v>
      </c>
      <c r="M36" s="12">
        <v>5401</v>
      </c>
      <c r="N36" s="12">
        <v>5163</v>
      </c>
      <c r="O36" s="12">
        <v>6266</v>
      </c>
      <c r="P36" s="12">
        <v>7131</v>
      </c>
      <c r="Q36" s="12">
        <v>5745</v>
      </c>
      <c r="R36" s="12">
        <v>4277</v>
      </c>
      <c r="S36" s="12">
        <v>5474</v>
      </c>
      <c r="T36" s="12">
        <v>5173</v>
      </c>
      <c r="U36" s="12">
        <v>6710</v>
      </c>
      <c r="V36" s="111">
        <v>7259</v>
      </c>
      <c r="W36" s="112" t="s">
        <v>156</v>
      </c>
    </row>
    <row r="37" spans="1:23" x14ac:dyDescent="0.15">
      <c r="A37" s="215"/>
      <c r="B37" s="38" t="s">
        <v>157</v>
      </c>
      <c r="C37" s="29">
        <v>2011</v>
      </c>
      <c r="D37" s="28">
        <v>65.33599343675418</v>
      </c>
      <c r="E37" s="14">
        <v>74.425351484043745</v>
      </c>
      <c r="F37" s="14">
        <v>51.407358156028373</v>
      </c>
      <c r="G37" s="14">
        <v>69.38223520502001</v>
      </c>
      <c r="H37" s="14">
        <v>64.306552962298028</v>
      </c>
      <c r="I37" s="14">
        <v>74.629566791086972</v>
      </c>
      <c r="J37" s="14">
        <v>69.76345140335826</v>
      </c>
      <c r="K37" s="14">
        <v>65.499283947402688</v>
      </c>
      <c r="L37" s="14">
        <v>76.574776934345451</v>
      </c>
      <c r="M37" s="14">
        <v>62.948717948717949</v>
      </c>
      <c r="N37" s="14">
        <v>70.37895310796074</v>
      </c>
      <c r="O37" s="14">
        <v>61.929235026685113</v>
      </c>
      <c r="P37" s="14">
        <v>71.260117917457777</v>
      </c>
      <c r="Q37" s="14">
        <v>66.771269177126911</v>
      </c>
      <c r="R37" s="14">
        <v>46.113207547169807</v>
      </c>
      <c r="S37" s="14">
        <v>54.354085989474733</v>
      </c>
      <c r="T37" s="14">
        <v>52.985762572979624</v>
      </c>
      <c r="U37" s="14">
        <v>72.306034482758619</v>
      </c>
      <c r="V37" s="113">
        <v>76.161997691742727</v>
      </c>
      <c r="W37" s="112" t="s">
        <v>156</v>
      </c>
    </row>
    <row r="38" spans="1:23" ht="10.5" customHeight="1" x14ac:dyDescent="0.15">
      <c r="A38" s="215"/>
      <c r="B38" s="38" t="s">
        <v>103</v>
      </c>
      <c r="C38" s="142">
        <v>2019</v>
      </c>
      <c r="D38" s="122">
        <v>382000</v>
      </c>
      <c r="E38" s="123">
        <v>3000</v>
      </c>
      <c r="F38" s="123">
        <v>75000</v>
      </c>
      <c r="G38" s="123">
        <v>19000</v>
      </c>
      <c r="H38" s="123">
        <v>3000</v>
      </c>
      <c r="I38" s="123">
        <v>2500</v>
      </c>
      <c r="J38" s="123">
        <v>6000</v>
      </c>
      <c r="K38" s="123">
        <v>3000</v>
      </c>
      <c r="L38" s="123">
        <v>12000</v>
      </c>
      <c r="M38" s="123">
        <v>3000</v>
      </c>
      <c r="N38" s="123">
        <v>2500</v>
      </c>
      <c r="O38" s="123">
        <v>135000</v>
      </c>
      <c r="P38" s="123">
        <v>12000</v>
      </c>
      <c r="Q38" s="123">
        <v>3500</v>
      </c>
      <c r="R38" s="123">
        <v>19000</v>
      </c>
      <c r="S38" s="123">
        <v>40000</v>
      </c>
      <c r="T38" s="123">
        <v>34000</v>
      </c>
      <c r="U38" s="123">
        <v>4500</v>
      </c>
      <c r="V38" s="127">
        <v>6000</v>
      </c>
      <c r="W38" s="141" t="s">
        <v>166</v>
      </c>
    </row>
    <row r="39" spans="1:23" ht="10.5" customHeight="1" x14ac:dyDescent="0.15">
      <c r="A39" s="217"/>
      <c r="B39" s="39" t="s">
        <v>74</v>
      </c>
      <c r="C39" s="140">
        <v>44175</v>
      </c>
      <c r="D39" s="86">
        <v>11300</v>
      </c>
      <c r="E39" s="37">
        <v>460</v>
      </c>
      <c r="F39" s="37">
        <v>380</v>
      </c>
      <c r="G39" s="37">
        <v>670</v>
      </c>
      <c r="H39" s="37">
        <v>700</v>
      </c>
      <c r="I39" s="37">
        <v>605</v>
      </c>
      <c r="J39" s="37">
        <v>290</v>
      </c>
      <c r="K39" s="37">
        <v>655</v>
      </c>
      <c r="L39" s="37">
        <v>255</v>
      </c>
      <c r="M39" s="37">
        <v>735</v>
      </c>
      <c r="N39" s="37">
        <v>545</v>
      </c>
      <c r="O39" s="37">
        <v>725</v>
      </c>
      <c r="P39" s="37">
        <v>725</v>
      </c>
      <c r="Q39" s="37">
        <v>935</v>
      </c>
      <c r="R39" s="37">
        <v>610</v>
      </c>
      <c r="S39" s="37">
        <v>815</v>
      </c>
      <c r="T39" s="37">
        <v>1050</v>
      </c>
      <c r="U39" s="37">
        <v>475</v>
      </c>
      <c r="V39" s="37">
        <v>670</v>
      </c>
      <c r="W39" s="78" t="s">
        <v>165</v>
      </c>
    </row>
    <row r="40" spans="1:23" ht="10.5" customHeight="1" x14ac:dyDescent="0.15">
      <c r="A40" s="201" t="s">
        <v>60</v>
      </c>
      <c r="B40" s="40" t="s">
        <v>78</v>
      </c>
      <c r="C40" s="85">
        <v>2011</v>
      </c>
      <c r="D40" s="13">
        <v>102703</v>
      </c>
      <c r="E40" s="13">
        <v>6480</v>
      </c>
      <c r="F40" s="13">
        <v>5423</v>
      </c>
      <c r="G40" s="13">
        <v>6334</v>
      </c>
      <c r="H40" s="13">
        <v>5276</v>
      </c>
      <c r="I40" s="13">
        <v>5558</v>
      </c>
      <c r="J40" s="13">
        <v>5292</v>
      </c>
      <c r="K40" s="13">
        <v>5036</v>
      </c>
      <c r="L40" s="13">
        <v>5548</v>
      </c>
      <c r="M40" s="13">
        <v>5408</v>
      </c>
      <c r="N40" s="13">
        <v>4981</v>
      </c>
      <c r="O40" s="13">
        <v>6592</v>
      </c>
      <c r="P40" s="13">
        <v>5916</v>
      </c>
      <c r="Q40" s="13">
        <v>6015</v>
      </c>
      <c r="R40" s="13">
        <v>4922</v>
      </c>
      <c r="S40" s="13">
        <v>5958</v>
      </c>
      <c r="T40" s="13">
        <v>5698</v>
      </c>
      <c r="U40" s="13">
        <v>6210</v>
      </c>
      <c r="V40" s="13">
        <v>6056</v>
      </c>
      <c r="W40" s="81" t="s">
        <v>86</v>
      </c>
    </row>
    <row r="41" spans="1:23" ht="10.5" customHeight="1" x14ac:dyDescent="0.15">
      <c r="A41" s="200"/>
      <c r="B41" s="40" t="s">
        <v>79</v>
      </c>
      <c r="C41" s="85">
        <v>2011</v>
      </c>
      <c r="D41" s="14">
        <v>1.909389209662814</v>
      </c>
      <c r="E41" s="14">
        <v>1.0493827160493827</v>
      </c>
      <c r="F41" s="14">
        <v>0.36879955744053106</v>
      </c>
      <c r="G41" s="14">
        <v>1.0104199557941269</v>
      </c>
      <c r="H41" s="14">
        <v>1.1561789234268385</v>
      </c>
      <c r="I41" s="14">
        <v>2.878733357322778</v>
      </c>
      <c r="J41" s="14">
        <v>7.634164777021919</v>
      </c>
      <c r="K41" s="14">
        <v>1.0921366163621922</v>
      </c>
      <c r="L41" s="14">
        <v>3.6229271809661139</v>
      </c>
      <c r="M41" s="14">
        <v>0.75813609467455623</v>
      </c>
      <c r="N41" s="14">
        <v>7.7092953222244534</v>
      </c>
      <c r="O41" s="14">
        <v>0.33373786407766987</v>
      </c>
      <c r="P41" s="14">
        <v>0.98039215686274506</v>
      </c>
      <c r="Q41" s="14">
        <v>0.81463009143807152</v>
      </c>
      <c r="R41" s="14">
        <v>0.87362860625761884</v>
      </c>
      <c r="S41" s="14">
        <v>0.83920778784827132</v>
      </c>
      <c r="T41" s="14">
        <v>0.63180063180063173</v>
      </c>
      <c r="U41" s="14">
        <v>2.6892109500805152</v>
      </c>
      <c r="V41" s="14">
        <v>1.2879788639365917</v>
      </c>
      <c r="W41" s="81" t="s">
        <v>86</v>
      </c>
    </row>
    <row r="42" spans="1:23" ht="10.5" customHeight="1" x14ac:dyDescent="0.15">
      <c r="A42" s="200"/>
      <c r="B42" s="40" t="s">
        <v>80</v>
      </c>
      <c r="C42" s="85">
        <v>2011</v>
      </c>
      <c r="D42" s="14">
        <v>4.0690145370631825</v>
      </c>
      <c r="E42" s="14">
        <v>3.5802469135802468</v>
      </c>
      <c r="F42" s="14">
        <v>0.44255946892863723</v>
      </c>
      <c r="G42" s="14">
        <v>3.5364698452794441</v>
      </c>
      <c r="H42" s="14">
        <v>6.330553449583018</v>
      </c>
      <c r="I42" s="14">
        <v>7.8625404821878364</v>
      </c>
      <c r="J42" s="14">
        <v>7.4829931972789119</v>
      </c>
      <c r="K42" s="14">
        <v>4.1104050833995238</v>
      </c>
      <c r="L42" s="14">
        <v>10.562364816149964</v>
      </c>
      <c r="M42" s="14">
        <v>2.7551775147928992</v>
      </c>
      <c r="N42" s="14">
        <v>9.3555510941578</v>
      </c>
      <c r="O42" s="14">
        <v>0.72815533980582525</v>
      </c>
      <c r="P42" s="14">
        <v>5.3583502366463831</v>
      </c>
      <c r="Q42" s="14">
        <v>1.99501246882793</v>
      </c>
      <c r="R42" s="14">
        <v>0.91426249492076395</v>
      </c>
      <c r="S42" s="14">
        <v>1.8966096005370932</v>
      </c>
      <c r="T42" s="14">
        <v>1.5093015093015094</v>
      </c>
      <c r="U42" s="14">
        <v>3.2689210950080518</v>
      </c>
      <c r="V42" s="14">
        <v>3.1704095112285335</v>
      </c>
      <c r="W42" s="81" t="s">
        <v>86</v>
      </c>
    </row>
    <row r="43" spans="1:23" ht="10.5" customHeight="1" x14ac:dyDescent="0.15">
      <c r="A43" s="200"/>
      <c r="B43" s="40" t="s">
        <v>81</v>
      </c>
      <c r="C43" s="85">
        <v>2011</v>
      </c>
      <c r="D43" s="14">
        <v>8.8020797834532587</v>
      </c>
      <c r="E43" s="14">
        <v>8.0092592592592595</v>
      </c>
      <c r="F43" s="14">
        <v>2.8213166144200628</v>
      </c>
      <c r="G43" s="14">
        <v>15.661509314808967</v>
      </c>
      <c r="H43" s="14">
        <v>9.9317664897649731</v>
      </c>
      <c r="I43" s="14">
        <v>11.299028427491905</v>
      </c>
      <c r="J43" s="14">
        <v>4.6107331821617539</v>
      </c>
      <c r="K43" s="14">
        <v>13.224781572676727</v>
      </c>
      <c r="L43" s="14">
        <v>14.455659697188175</v>
      </c>
      <c r="M43" s="14">
        <v>9.7263313609467446</v>
      </c>
      <c r="N43" s="14">
        <v>13.852640032122062</v>
      </c>
      <c r="O43" s="14">
        <v>3.1098300970873787</v>
      </c>
      <c r="P43" s="14">
        <v>16.666666666666664</v>
      </c>
      <c r="Q43" s="14">
        <v>4.9542809642560268</v>
      </c>
      <c r="R43" s="14">
        <v>3.413246647704185</v>
      </c>
      <c r="S43" s="14">
        <v>7.6871433366901654</v>
      </c>
      <c r="T43" s="14">
        <v>5.0017550017550017</v>
      </c>
      <c r="U43" s="14">
        <v>5.0241545893719808</v>
      </c>
      <c r="V43" s="14">
        <v>9.6433289299867901</v>
      </c>
      <c r="W43" s="81" t="s">
        <v>86</v>
      </c>
    </row>
    <row r="44" spans="1:23" ht="10.5" customHeight="1" x14ac:dyDescent="0.15">
      <c r="A44" s="200"/>
      <c r="B44" s="40" t="s">
        <v>82</v>
      </c>
      <c r="C44" s="85">
        <v>2011</v>
      </c>
      <c r="D44" s="14">
        <v>85.219516469820746</v>
      </c>
      <c r="E44" s="14">
        <v>87.361111111111114</v>
      </c>
      <c r="F44" s="14">
        <v>96.36732435921077</v>
      </c>
      <c r="G44" s="14">
        <v>79.791600884117457</v>
      </c>
      <c r="H44" s="14">
        <v>82.58150113722516</v>
      </c>
      <c r="I44" s="14">
        <v>77.959697732997483</v>
      </c>
      <c r="J44" s="14">
        <v>80.27210884353741</v>
      </c>
      <c r="K44" s="14">
        <v>81.572676727561557</v>
      </c>
      <c r="L44" s="14">
        <v>71.359048305695751</v>
      </c>
      <c r="M44" s="14">
        <v>86.760355029585796</v>
      </c>
      <c r="N44" s="14">
        <v>69.08251355149568</v>
      </c>
      <c r="O44" s="14">
        <v>95.828276699029118</v>
      </c>
      <c r="P44" s="14">
        <v>76.994590939824207</v>
      </c>
      <c r="Q44" s="14">
        <v>92.236076475477972</v>
      </c>
      <c r="R44" s="14">
        <v>94.798862251117427</v>
      </c>
      <c r="S44" s="14">
        <v>89.577039274924473</v>
      </c>
      <c r="T44" s="14">
        <v>92.857142857142861</v>
      </c>
      <c r="U44" s="14">
        <v>89.01771336553945</v>
      </c>
      <c r="V44" s="14">
        <v>85.898282694848078</v>
      </c>
      <c r="W44" s="81" t="s">
        <v>86</v>
      </c>
    </row>
    <row r="45" spans="1:23" ht="10.5" customHeight="1" x14ac:dyDescent="0.15">
      <c r="A45" s="200"/>
      <c r="B45" s="40" t="s">
        <v>83</v>
      </c>
      <c r="C45" s="85">
        <v>2011</v>
      </c>
      <c r="D45" s="28">
        <v>32.161092542087886</v>
      </c>
      <c r="E45" s="28">
        <v>41.461425542325884</v>
      </c>
      <c r="F45" s="28">
        <v>26.374766549076572</v>
      </c>
      <c r="G45" s="28">
        <v>33.937341236240478</v>
      </c>
      <c r="H45" s="28">
        <v>30.113859442481349</v>
      </c>
      <c r="I45" s="28">
        <v>39.481592787377913</v>
      </c>
      <c r="J45" s="28">
        <v>49.170040485829958</v>
      </c>
      <c r="K45" s="28">
        <v>30.578175895765476</v>
      </c>
      <c r="L45" s="28">
        <v>50.576923076923073</v>
      </c>
      <c r="M45" s="28">
        <v>26.72249714503236</v>
      </c>
      <c r="N45" s="28">
        <v>46.65831244778613</v>
      </c>
      <c r="O45" s="28">
        <v>22.440300948642459</v>
      </c>
      <c r="P45" s="28">
        <v>34.662523735542891</v>
      </c>
      <c r="Q45" s="28">
        <v>22.594650920458491</v>
      </c>
      <c r="R45" s="28">
        <v>17.522855898998692</v>
      </c>
      <c r="S45" s="28">
        <v>20.385576579792929</v>
      </c>
      <c r="T45" s="28">
        <v>14.316392269148176</v>
      </c>
      <c r="U45" s="28">
        <v>40.784982935153586</v>
      </c>
      <c r="V45" s="28">
        <v>32.400136565380677</v>
      </c>
      <c r="W45" s="81" t="s">
        <v>87</v>
      </c>
    </row>
    <row r="46" spans="1:23" ht="10.5" customHeight="1" x14ac:dyDescent="0.15">
      <c r="A46" s="200"/>
      <c r="B46" s="40" t="s">
        <v>84</v>
      </c>
      <c r="C46" s="85">
        <v>2011</v>
      </c>
      <c r="D46" s="14">
        <v>33.111530338138493</v>
      </c>
      <c r="E46" s="14">
        <v>19.605284619148588</v>
      </c>
      <c r="F46" s="14">
        <v>28.595144220792694</v>
      </c>
      <c r="G46" s="14">
        <v>30.516511430990683</v>
      </c>
      <c r="H46" s="14">
        <v>40.341578327444047</v>
      </c>
      <c r="I46" s="14">
        <v>16.735537190082646</v>
      </c>
      <c r="J46" s="14">
        <v>7.1052631578947363</v>
      </c>
      <c r="K46" s="14">
        <v>45.86726384364821</v>
      </c>
      <c r="L46" s="14">
        <v>13.365384615384615</v>
      </c>
      <c r="M46" s="14">
        <v>49.162542824514652</v>
      </c>
      <c r="N46" s="14">
        <v>34.08521303258145</v>
      </c>
      <c r="O46" s="14">
        <v>42.508995747464837</v>
      </c>
      <c r="P46" s="14">
        <v>33.333333333333329</v>
      </c>
      <c r="Q46" s="14">
        <v>42.063216394581453</v>
      </c>
      <c r="R46" s="14">
        <v>46.147148454505874</v>
      </c>
      <c r="S46" s="14">
        <v>48.018564798286327</v>
      </c>
      <c r="T46" s="14">
        <v>61.23836793128131</v>
      </c>
      <c r="U46" s="14">
        <v>16.501706484641637</v>
      </c>
      <c r="V46" s="14">
        <v>22.226015705018778</v>
      </c>
      <c r="W46" s="81" t="s">
        <v>87</v>
      </c>
    </row>
    <row r="47" spans="1:23" ht="10.5" customHeight="1" x14ac:dyDescent="0.15">
      <c r="A47" s="200"/>
      <c r="B47" s="40" t="s">
        <v>85</v>
      </c>
      <c r="C47" s="85">
        <v>2011</v>
      </c>
      <c r="D47" s="28">
        <v>32.228761252486308</v>
      </c>
      <c r="E47" s="28">
        <v>37.057576251834938</v>
      </c>
      <c r="F47" s="28">
        <v>41.606142353185312</v>
      </c>
      <c r="G47" s="28">
        <v>33.429297205757827</v>
      </c>
      <c r="H47" s="28">
        <v>27.679623085983511</v>
      </c>
      <c r="I47" s="28">
        <v>41.791885800150261</v>
      </c>
      <c r="J47" s="28">
        <v>40.87044534412955</v>
      </c>
      <c r="K47" s="28">
        <v>21.396579804560261</v>
      </c>
      <c r="L47" s="28">
        <v>33.307692307692314</v>
      </c>
      <c r="M47" s="28">
        <v>22.00228397411496</v>
      </c>
      <c r="N47" s="28">
        <v>16.750208855472014</v>
      </c>
      <c r="O47" s="28">
        <v>32.188420019627081</v>
      </c>
      <c r="P47" s="28">
        <v>29.673744174003108</v>
      </c>
      <c r="Q47" s="28">
        <v>32.789162903786035</v>
      </c>
      <c r="R47" s="28">
        <v>33.195472355245975</v>
      </c>
      <c r="S47" s="28">
        <v>29.239557300963941</v>
      </c>
      <c r="T47" s="28">
        <v>20.740873299928417</v>
      </c>
      <c r="U47" s="28">
        <v>39.795221843003418</v>
      </c>
      <c r="V47" s="28">
        <v>43.683851143735062</v>
      </c>
      <c r="W47" s="81" t="s">
        <v>87</v>
      </c>
    </row>
    <row r="48" spans="1:23" ht="10.5" customHeight="1" x14ac:dyDescent="0.15">
      <c r="A48" s="200"/>
      <c r="B48" s="116" t="s">
        <v>75</v>
      </c>
      <c r="C48" s="143">
        <v>2020</v>
      </c>
      <c r="D48" s="19">
        <f>AVERAGE(E48:V48)</f>
        <v>785291.66666666663</v>
      </c>
      <c r="E48" s="19">
        <v>1085000</v>
      </c>
      <c r="F48" s="19">
        <v>570000</v>
      </c>
      <c r="G48" s="19">
        <v>862500</v>
      </c>
      <c r="H48" s="19">
        <v>622500</v>
      </c>
      <c r="I48" s="19">
        <v>662000</v>
      </c>
      <c r="J48" s="19">
        <v>1170000</v>
      </c>
      <c r="K48" s="19">
        <v>617500</v>
      </c>
      <c r="L48" s="19">
        <v>1242500</v>
      </c>
      <c r="M48" s="19">
        <v>642500</v>
      </c>
      <c r="N48" s="19">
        <v>845000</v>
      </c>
      <c r="O48" s="19">
        <v>840000</v>
      </c>
      <c r="P48" s="19">
        <v>644250</v>
      </c>
      <c r="Q48" s="19">
        <v>594000</v>
      </c>
      <c r="R48" s="19">
        <v>540000</v>
      </c>
      <c r="S48" s="19">
        <v>667500</v>
      </c>
      <c r="T48" s="19">
        <v>970000</v>
      </c>
      <c r="U48" s="19">
        <v>905000</v>
      </c>
      <c r="V48" s="19">
        <v>655000</v>
      </c>
      <c r="W48" s="81" t="s">
        <v>167</v>
      </c>
    </row>
    <row r="49" spans="1:23" ht="10.5" customHeight="1" x14ac:dyDescent="0.15">
      <c r="A49" s="200"/>
      <c r="B49" s="40" t="s">
        <v>76</v>
      </c>
      <c r="C49" s="143">
        <v>2020</v>
      </c>
      <c r="D49" s="27">
        <f>SUM(E49:V49)</f>
        <v>1474</v>
      </c>
      <c r="E49" s="17">
        <v>123</v>
      </c>
      <c r="F49" s="17">
        <v>65</v>
      </c>
      <c r="G49" s="17">
        <v>82</v>
      </c>
      <c r="H49" s="17">
        <v>56</v>
      </c>
      <c r="I49" s="17">
        <v>77</v>
      </c>
      <c r="J49" s="17">
        <v>131</v>
      </c>
      <c r="K49" s="17">
        <v>68</v>
      </c>
      <c r="L49" s="17">
        <v>104</v>
      </c>
      <c r="M49" s="17">
        <v>61</v>
      </c>
      <c r="N49" s="17">
        <v>87</v>
      </c>
      <c r="O49" s="17">
        <v>93</v>
      </c>
      <c r="P49" s="17">
        <v>94</v>
      </c>
      <c r="Q49" s="17">
        <v>90</v>
      </c>
      <c r="R49" s="17">
        <v>38</v>
      </c>
      <c r="S49" s="17">
        <v>32</v>
      </c>
      <c r="T49" s="17">
        <v>87</v>
      </c>
      <c r="U49" s="17">
        <v>99</v>
      </c>
      <c r="V49" s="17">
        <v>87</v>
      </c>
      <c r="W49" s="81" t="s">
        <v>168</v>
      </c>
    </row>
    <row r="50" spans="1:23" ht="10.5" customHeight="1" x14ac:dyDescent="0.15">
      <c r="A50" s="200"/>
      <c r="B50" s="41" t="s">
        <v>77</v>
      </c>
      <c r="C50" s="143">
        <v>2020</v>
      </c>
      <c r="D50" s="144">
        <v>33940.963691208497</v>
      </c>
      <c r="E50" s="144">
        <v>41925.473784243099</v>
      </c>
      <c r="F50" s="144">
        <v>34517.758528341597</v>
      </c>
      <c r="G50" s="144">
        <v>36829.554684465198</v>
      </c>
      <c r="H50" s="144">
        <v>31353.766333589501</v>
      </c>
      <c r="I50" s="144">
        <v>36990.677125911003</v>
      </c>
      <c r="J50" s="144">
        <v>44762.109375</v>
      </c>
      <c r="K50" s="144">
        <v>30478.723404255299</v>
      </c>
      <c r="L50" s="144">
        <v>45589.434661723797</v>
      </c>
      <c r="M50" s="144">
        <v>27913.366785563099</v>
      </c>
      <c r="N50" s="144">
        <v>34266.109357060901</v>
      </c>
      <c r="O50" s="144">
        <v>33328.455284552801</v>
      </c>
      <c r="P50" s="144">
        <v>33349.016007803097</v>
      </c>
      <c r="Q50" s="144">
        <v>28282.969288881599</v>
      </c>
      <c r="R50" s="144">
        <v>28142.847743124101</v>
      </c>
      <c r="S50" s="144">
        <v>27700.390229802</v>
      </c>
      <c r="T50" s="144">
        <v>23419.095844167699</v>
      </c>
      <c r="U50" s="144">
        <v>40057.560367103302</v>
      </c>
      <c r="V50" s="144">
        <v>38429.511249962503</v>
      </c>
      <c r="W50" s="145" t="s">
        <v>169</v>
      </c>
    </row>
    <row r="51" spans="1:23" ht="10.5" customHeight="1" x14ac:dyDescent="0.15">
      <c r="A51" s="200"/>
      <c r="B51" s="40" t="s">
        <v>150</v>
      </c>
      <c r="C51" s="142">
        <v>2020</v>
      </c>
      <c r="D51" s="147">
        <v>111480</v>
      </c>
      <c r="E51" s="147">
        <v>6540</v>
      </c>
      <c r="F51" s="147">
        <v>5700</v>
      </c>
      <c r="G51" s="147">
        <v>6860</v>
      </c>
      <c r="H51" s="147">
        <v>5830</v>
      </c>
      <c r="I51" s="147">
        <v>5670</v>
      </c>
      <c r="J51" s="147">
        <v>6010</v>
      </c>
      <c r="K51" s="147">
        <v>5050</v>
      </c>
      <c r="L51" s="147">
        <v>5620</v>
      </c>
      <c r="M51" s="147">
        <v>5950</v>
      </c>
      <c r="N51" s="147">
        <v>5060</v>
      </c>
      <c r="O51" s="147">
        <v>7400</v>
      </c>
      <c r="P51" s="147">
        <v>6550</v>
      </c>
      <c r="Q51" s="147">
        <v>6530</v>
      </c>
      <c r="R51" s="147">
        <v>5380</v>
      </c>
      <c r="S51" s="147">
        <v>6440</v>
      </c>
      <c r="T51" s="147">
        <v>7570</v>
      </c>
      <c r="U51" s="147">
        <v>6920</v>
      </c>
      <c r="V51" s="147">
        <v>6470</v>
      </c>
      <c r="W51" s="146" t="s">
        <v>170</v>
      </c>
    </row>
    <row r="52" spans="1:23" ht="10.5" customHeight="1" x14ac:dyDescent="0.15">
      <c r="A52" s="200"/>
      <c r="B52" s="40" t="s">
        <v>104</v>
      </c>
      <c r="C52" s="142">
        <v>2020</v>
      </c>
      <c r="D52" s="117">
        <v>14.262648008611409</v>
      </c>
      <c r="E52" s="117">
        <v>9.6330275229357802</v>
      </c>
      <c r="F52" s="117">
        <v>10.701754385964913</v>
      </c>
      <c r="G52" s="117">
        <v>10.204081632653061</v>
      </c>
      <c r="H52" s="117">
        <v>10.120068610634648</v>
      </c>
      <c r="I52" s="117">
        <v>16.402116402116402</v>
      </c>
      <c r="J52" s="117">
        <v>6.4891846921797001</v>
      </c>
      <c r="K52" s="117">
        <v>20.594059405940595</v>
      </c>
      <c r="L52" s="117">
        <v>5.5160142348754455</v>
      </c>
      <c r="M52" s="117">
        <v>33.613445378151262</v>
      </c>
      <c r="N52" s="117">
        <v>7.7075098814229248</v>
      </c>
      <c r="O52" s="117">
        <v>5.2702702702702702</v>
      </c>
      <c r="P52" s="117">
        <v>19.541984732824428</v>
      </c>
      <c r="Q52" s="117">
        <v>35.681470137825421</v>
      </c>
      <c r="R52" s="117">
        <v>19.516728624535315</v>
      </c>
      <c r="S52" s="117">
        <v>17.546583850931675</v>
      </c>
      <c r="T52" s="117">
        <v>12.021136063408191</v>
      </c>
      <c r="U52" s="117">
        <v>7.2254335260115612</v>
      </c>
      <c r="V52" s="117">
        <v>12.364760432766616</v>
      </c>
      <c r="W52" s="146" t="s">
        <v>170</v>
      </c>
    </row>
    <row r="53" spans="1:23" ht="10.5" customHeight="1" x14ac:dyDescent="0.15">
      <c r="A53" s="200"/>
      <c r="B53" s="40" t="s">
        <v>105</v>
      </c>
      <c r="C53" s="142">
        <v>2020</v>
      </c>
      <c r="D53" s="118">
        <v>59.050950843200582</v>
      </c>
      <c r="E53" s="118">
        <v>50.917431192660544</v>
      </c>
      <c r="F53" s="118">
        <v>65.26315789473685</v>
      </c>
      <c r="G53" s="118">
        <v>53.935860058309039</v>
      </c>
      <c r="H53" s="118">
        <v>69.982847341337902</v>
      </c>
      <c r="I53" s="118">
        <v>61.199294532627867</v>
      </c>
      <c r="J53" s="118">
        <v>30.948419301164726</v>
      </c>
      <c r="K53" s="118">
        <v>62.376237623762378</v>
      </c>
      <c r="L53" s="118">
        <v>38.967971530249116</v>
      </c>
      <c r="M53" s="118">
        <v>52.436974789915972</v>
      </c>
      <c r="N53" s="118">
        <v>60.474308300395251</v>
      </c>
      <c r="O53" s="118">
        <v>64.054054054054049</v>
      </c>
      <c r="P53" s="118">
        <v>60.61068702290077</v>
      </c>
      <c r="Q53" s="118">
        <v>56.814701378254206</v>
      </c>
      <c r="R53" s="118">
        <v>67.657992565055764</v>
      </c>
      <c r="S53" s="118">
        <v>67.080745341614914</v>
      </c>
      <c r="T53" s="118">
        <v>73.447820343461032</v>
      </c>
      <c r="U53" s="118">
        <v>53.034682080924853</v>
      </c>
      <c r="V53" s="118">
        <v>73.879443585780521</v>
      </c>
      <c r="W53" s="146" t="s">
        <v>170</v>
      </c>
    </row>
    <row r="54" spans="1:23" ht="10.5" customHeight="1" x14ac:dyDescent="0.15">
      <c r="A54" s="202"/>
      <c r="B54" s="40" t="s">
        <v>106</v>
      </c>
      <c r="C54" s="142">
        <v>2020</v>
      </c>
      <c r="D54" s="117">
        <v>26.686401148188015</v>
      </c>
      <c r="E54" s="117">
        <v>40.366972477064223</v>
      </c>
      <c r="F54" s="117">
        <v>24.385964912280702</v>
      </c>
      <c r="G54" s="117">
        <v>35.422740524781346</v>
      </c>
      <c r="H54" s="117">
        <v>19.897084048027445</v>
      </c>
      <c r="I54" s="117">
        <v>22.222222222222221</v>
      </c>
      <c r="J54" s="117">
        <v>62.728785357737102</v>
      </c>
      <c r="K54" s="117">
        <v>17.425742574257423</v>
      </c>
      <c r="L54" s="117">
        <v>55.693950177935946</v>
      </c>
      <c r="M54" s="117">
        <v>14.453781512605044</v>
      </c>
      <c r="N54" s="117">
        <v>32.015810276679844</v>
      </c>
      <c r="O54" s="117">
        <v>31.081081081081081</v>
      </c>
      <c r="P54" s="117">
        <v>19.847328244274809</v>
      </c>
      <c r="Q54" s="117">
        <v>8.4226646248085757</v>
      </c>
      <c r="R54" s="117">
        <v>13.940520446096654</v>
      </c>
      <c r="S54" s="117">
        <v>15.372670807453417</v>
      </c>
      <c r="T54" s="117">
        <v>14.795244385733158</v>
      </c>
      <c r="U54" s="117">
        <v>40.317919075144509</v>
      </c>
      <c r="V54" s="117">
        <v>14.219474497681608</v>
      </c>
      <c r="W54" s="146" t="s">
        <v>170</v>
      </c>
    </row>
    <row r="55" spans="1:23" s="21" customFormat="1" ht="13.5" customHeight="1" x14ac:dyDescent="0.15">
      <c r="A55" s="194" t="s">
        <v>198</v>
      </c>
      <c r="B55" s="164" t="s">
        <v>189</v>
      </c>
      <c r="C55" s="165" t="s">
        <v>197</v>
      </c>
      <c r="D55" s="168">
        <v>2874</v>
      </c>
      <c r="E55" s="168">
        <v>140</v>
      </c>
      <c r="F55" s="168">
        <v>117</v>
      </c>
      <c r="G55" s="168">
        <v>158</v>
      </c>
      <c r="H55" s="168">
        <v>129</v>
      </c>
      <c r="I55" s="168">
        <v>128</v>
      </c>
      <c r="J55" s="168">
        <v>114</v>
      </c>
      <c r="K55" s="168">
        <v>178</v>
      </c>
      <c r="L55" s="168">
        <v>127</v>
      </c>
      <c r="M55" s="168">
        <v>215</v>
      </c>
      <c r="N55" s="168">
        <v>156</v>
      </c>
      <c r="O55" s="168">
        <v>188</v>
      </c>
      <c r="P55" s="168">
        <v>149</v>
      </c>
      <c r="Q55" s="168">
        <v>241</v>
      </c>
      <c r="R55" s="168">
        <v>122</v>
      </c>
      <c r="S55" s="168">
        <v>193</v>
      </c>
      <c r="T55" s="168">
        <v>225</v>
      </c>
      <c r="U55" s="168">
        <v>156</v>
      </c>
      <c r="V55" s="168">
        <v>130</v>
      </c>
      <c r="W55" s="167" t="s">
        <v>165</v>
      </c>
    </row>
    <row r="56" spans="1:23" s="21" customFormat="1" x14ac:dyDescent="0.15">
      <c r="A56" s="195"/>
      <c r="B56" s="164" t="s">
        <v>190</v>
      </c>
      <c r="C56" s="165" t="s">
        <v>197</v>
      </c>
      <c r="D56" s="169">
        <v>2938</v>
      </c>
      <c r="E56" s="170">
        <v>99</v>
      </c>
      <c r="F56" s="170">
        <v>71</v>
      </c>
      <c r="G56" s="170">
        <v>173</v>
      </c>
      <c r="H56" s="170">
        <v>201</v>
      </c>
      <c r="I56" s="170">
        <v>139</v>
      </c>
      <c r="J56" s="170">
        <v>57</v>
      </c>
      <c r="K56" s="170">
        <v>198</v>
      </c>
      <c r="L56" s="170">
        <v>40</v>
      </c>
      <c r="M56" s="170">
        <v>243</v>
      </c>
      <c r="N56" s="170">
        <v>123</v>
      </c>
      <c r="O56" s="169">
        <v>181</v>
      </c>
      <c r="P56" s="169">
        <v>177</v>
      </c>
      <c r="Q56" s="169">
        <v>231</v>
      </c>
      <c r="R56" s="169">
        <v>141</v>
      </c>
      <c r="S56" s="169">
        <v>243</v>
      </c>
      <c r="T56" s="169">
        <v>352</v>
      </c>
      <c r="U56" s="170">
        <v>126</v>
      </c>
      <c r="V56" s="170">
        <v>127</v>
      </c>
      <c r="W56" s="166" t="s">
        <v>165</v>
      </c>
    </row>
    <row r="57" spans="1:23" s="21" customFormat="1" x14ac:dyDescent="0.15">
      <c r="A57" s="195"/>
      <c r="B57" s="164" t="s">
        <v>191</v>
      </c>
      <c r="C57" s="165" t="s">
        <v>197</v>
      </c>
      <c r="D57" s="169">
        <v>4198</v>
      </c>
      <c r="E57" s="170">
        <v>162</v>
      </c>
      <c r="F57" s="170">
        <v>124</v>
      </c>
      <c r="G57" s="170">
        <v>260</v>
      </c>
      <c r="H57" s="170">
        <v>302</v>
      </c>
      <c r="I57" s="170">
        <v>197</v>
      </c>
      <c r="J57" s="170">
        <v>76</v>
      </c>
      <c r="K57" s="170">
        <v>290</v>
      </c>
      <c r="L57" s="170">
        <v>96</v>
      </c>
      <c r="M57" s="170">
        <v>367</v>
      </c>
      <c r="N57" s="170">
        <v>216</v>
      </c>
      <c r="O57" s="169">
        <v>233</v>
      </c>
      <c r="P57" s="169">
        <v>256</v>
      </c>
      <c r="Q57" s="169">
        <v>323</v>
      </c>
      <c r="R57" s="169">
        <v>148</v>
      </c>
      <c r="S57" s="169">
        <v>316</v>
      </c>
      <c r="T57" s="169">
        <v>441</v>
      </c>
      <c r="U57" s="170">
        <v>190</v>
      </c>
      <c r="V57" s="170">
        <v>194</v>
      </c>
      <c r="W57" s="166" t="s">
        <v>165</v>
      </c>
    </row>
    <row r="58" spans="1:23" s="21" customFormat="1" x14ac:dyDescent="0.15">
      <c r="A58" s="195"/>
      <c r="B58" s="164" t="s">
        <v>192</v>
      </c>
      <c r="C58" s="165" t="s">
        <v>197</v>
      </c>
      <c r="D58" s="169">
        <v>8510</v>
      </c>
      <c r="E58" s="170">
        <v>317</v>
      </c>
      <c r="F58" s="170">
        <v>291</v>
      </c>
      <c r="G58" s="170">
        <v>526</v>
      </c>
      <c r="H58" s="170">
        <v>596</v>
      </c>
      <c r="I58" s="170">
        <v>440</v>
      </c>
      <c r="J58" s="170">
        <v>145</v>
      </c>
      <c r="K58" s="170">
        <v>576</v>
      </c>
      <c r="L58" s="170">
        <v>163</v>
      </c>
      <c r="M58" s="170">
        <v>598</v>
      </c>
      <c r="N58" s="170">
        <v>458</v>
      </c>
      <c r="O58" s="169">
        <v>558</v>
      </c>
      <c r="P58" s="169">
        <v>557</v>
      </c>
      <c r="Q58" s="169">
        <v>677</v>
      </c>
      <c r="R58" s="169">
        <v>415</v>
      </c>
      <c r="S58" s="169">
        <v>609</v>
      </c>
      <c r="T58" s="169">
        <v>785</v>
      </c>
      <c r="U58" s="170">
        <v>326</v>
      </c>
      <c r="V58" s="170">
        <v>471</v>
      </c>
      <c r="W58" s="166" t="s">
        <v>165</v>
      </c>
    </row>
    <row r="59" spans="1:23" s="21" customFormat="1" ht="21" x14ac:dyDescent="0.15">
      <c r="A59" s="195"/>
      <c r="B59" s="164" t="s">
        <v>193</v>
      </c>
      <c r="C59" s="165" t="s">
        <v>197</v>
      </c>
      <c r="D59" s="169">
        <v>196</v>
      </c>
      <c r="E59" s="170">
        <v>5</v>
      </c>
      <c r="F59" s="170">
        <v>7</v>
      </c>
      <c r="G59" s="170">
        <v>17</v>
      </c>
      <c r="H59" s="170">
        <v>8</v>
      </c>
      <c r="I59" s="170">
        <v>9</v>
      </c>
      <c r="J59" s="170">
        <v>6</v>
      </c>
      <c r="K59" s="170">
        <v>18</v>
      </c>
      <c r="L59" s="170">
        <v>7</v>
      </c>
      <c r="M59" s="170">
        <v>16</v>
      </c>
      <c r="N59" s="170">
        <v>6</v>
      </c>
      <c r="O59" s="169">
        <v>17</v>
      </c>
      <c r="P59" s="169">
        <v>18</v>
      </c>
      <c r="Q59" s="169">
        <v>18</v>
      </c>
      <c r="R59" s="169">
        <v>7</v>
      </c>
      <c r="S59" s="169">
        <v>12</v>
      </c>
      <c r="T59" s="169">
        <v>21</v>
      </c>
      <c r="U59" s="170">
        <v>10</v>
      </c>
      <c r="V59" s="170">
        <v>15</v>
      </c>
      <c r="W59" s="166" t="s">
        <v>165</v>
      </c>
    </row>
    <row r="60" spans="1:23" s="21" customFormat="1" x14ac:dyDescent="0.15">
      <c r="A60" s="196"/>
      <c r="B60" s="164" t="s">
        <v>195</v>
      </c>
      <c r="C60" s="165" t="s">
        <v>197</v>
      </c>
      <c r="D60" s="171">
        <v>1441</v>
      </c>
      <c r="E60" s="172">
        <v>60</v>
      </c>
      <c r="F60" s="172">
        <v>27</v>
      </c>
      <c r="G60" s="172">
        <v>78</v>
      </c>
      <c r="H60" s="172">
        <v>89</v>
      </c>
      <c r="I60" s="172">
        <v>65</v>
      </c>
      <c r="J60" s="172">
        <v>28</v>
      </c>
      <c r="K60" s="172">
        <v>115</v>
      </c>
      <c r="L60" s="172">
        <v>14</v>
      </c>
      <c r="M60" s="172">
        <v>125</v>
      </c>
      <c r="N60" s="172">
        <v>64</v>
      </c>
      <c r="O60" s="172">
        <v>75</v>
      </c>
      <c r="P60" s="172">
        <v>91</v>
      </c>
      <c r="Q60" s="172">
        <v>111</v>
      </c>
      <c r="R60" s="172">
        <v>68</v>
      </c>
      <c r="S60" s="172">
        <v>107</v>
      </c>
      <c r="T60" s="172">
        <v>194</v>
      </c>
      <c r="U60" s="172">
        <v>64</v>
      </c>
      <c r="V60" s="173">
        <v>63</v>
      </c>
      <c r="W60" s="166" t="s">
        <v>165</v>
      </c>
    </row>
    <row r="61" spans="1:23" s="21" customFormat="1" ht="11.25" customHeight="1" x14ac:dyDescent="0.15">
      <c r="A61" s="196"/>
      <c r="B61" s="164" t="s">
        <v>194</v>
      </c>
      <c r="C61" s="165" t="s">
        <v>197</v>
      </c>
      <c r="D61" s="169">
        <v>8210</v>
      </c>
      <c r="E61" s="169">
        <v>283</v>
      </c>
      <c r="F61" s="169">
        <v>274</v>
      </c>
      <c r="G61" s="169">
        <v>506</v>
      </c>
      <c r="H61" s="169">
        <v>573</v>
      </c>
      <c r="I61" s="169">
        <v>422</v>
      </c>
      <c r="J61" s="169">
        <v>140</v>
      </c>
      <c r="K61" s="169">
        <v>523</v>
      </c>
      <c r="L61" s="169">
        <v>192</v>
      </c>
      <c r="M61" s="169">
        <v>559</v>
      </c>
      <c r="N61" s="169">
        <v>444</v>
      </c>
      <c r="O61" s="169">
        <v>573</v>
      </c>
      <c r="P61" s="169">
        <v>506</v>
      </c>
      <c r="Q61" s="169">
        <v>634</v>
      </c>
      <c r="R61" s="169">
        <v>412</v>
      </c>
      <c r="S61" s="169">
        <v>575</v>
      </c>
      <c r="T61" s="169">
        <v>829</v>
      </c>
      <c r="U61" s="169">
        <v>325</v>
      </c>
      <c r="V61" s="169">
        <v>435</v>
      </c>
      <c r="W61" s="166" t="s">
        <v>165</v>
      </c>
    </row>
    <row r="62" spans="1:23" s="21" customFormat="1" x14ac:dyDescent="0.15">
      <c r="A62" s="197"/>
      <c r="B62" s="164" t="s">
        <v>196</v>
      </c>
      <c r="C62" s="165" t="s">
        <v>197</v>
      </c>
      <c r="D62" s="169">
        <v>9005</v>
      </c>
      <c r="E62" s="169">
        <v>359</v>
      </c>
      <c r="F62" s="169">
        <v>287</v>
      </c>
      <c r="G62" s="169">
        <v>591</v>
      </c>
      <c r="H62" s="169">
        <v>597</v>
      </c>
      <c r="I62" s="169">
        <v>481</v>
      </c>
      <c r="J62" s="169">
        <v>227</v>
      </c>
      <c r="K62" s="169">
        <v>543</v>
      </c>
      <c r="L62" s="169">
        <v>205</v>
      </c>
      <c r="M62" s="169">
        <v>598</v>
      </c>
      <c r="N62" s="169">
        <v>375</v>
      </c>
      <c r="O62" s="169">
        <v>565</v>
      </c>
      <c r="P62" s="169">
        <v>567</v>
      </c>
      <c r="Q62" s="169">
        <v>729</v>
      </c>
      <c r="R62" s="169">
        <v>482</v>
      </c>
      <c r="S62" s="169">
        <v>640</v>
      </c>
      <c r="T62" s="169">
        <v>816</v>
      </c>
      <c r="U62" s="169">
        <v>391</v>
      </c>
      <c r="V62" s="169">
        <v>509</v>
      </c>
      <c r="W62" s="166" t="s">
        <v>165</v>
      </c>
    </row>
    <row r="63" spans="1:23" s="21" customFormat="1" x14ac:dyDescent="0.15">
      <c r="A63" s="191" t="s">
        <v>61</v>
      </c>
      <c r="B63" s="48" t="s">
        <v>205</v>
      </c>
      <c r="C63" s="138" t="s">
        <v>204</v>
      </c>
      <c r="D63" s="114">
        <v>15.3</v>
      </c>
      <c r="E63" s="114">
        <v>9.1</v>
      </c>
      <c r="F63" s="114">
        <v>16.100000000000001</v>
      </c>
      <c r="G63" s="114">
        <v>13</v>
      </c>
      <c r="H63" s="114">
        <v>21.3</v>
      </c>
      <c r="I63" s="114">
        <v>9.9</v>
      </c>
      <c r="J63" s="114">
        <v>3.3000000000000003</v>
      </c>
      <c r="K63" s="114">
        <v>16.5</v>
      </c>
      <c r="L63" s="114">
        <v>3.3000000000000003</v>
      </c>
      <c r="M63" s="114">
        <v>20.700000000000003</v>
      </c>
      <c r="N63" s="114">
        <v>12.9</v>
      </c>
      <c r="O63" s="114">
        <v>22.2</v>
      </c>
      <c r="P63" s="114">
        <v>16.7</v>
      </c>
      <c r="Q63" s="114">
        <v>20.6</v>
      </c>
      <c r="R63" s="114">
        <v>17.200000000000003</v>
      </c>
      <c r="S63" s="114">
        <v>25.7</v>
      </c>
      <c r="T63" s="114">
        <v>30.2</v>
      </c>
      <c r="U63" s="114">
        <v>8.7000000000000011</v>
      </c>
      <c r="V63" s="114">
        <v>9.1</v>
      </c>
      <c r="W63" s="88" t="s">
        <v>136</v>
      </c>
    </row>
    <row r="64" spans="1:23" s="21" customFormat="1" x14ac:dyDescent="0.15">
      <c r="A64" s="191"/>
      <c r="B64" s="49" t="s">
        <v>138</v>
      </c>
      <c r="C64" s="34">
        <v>2019</v>
      </c>
      <c r="D64" s="97">
        <v>49.469444528383441</v>
      </c>
      <c r="E64" s="97">
        <v>68.87026549750334</v>
      </c>
      <c r="F64" s="97">
        <v>44.792058997512051</v>
      </c>
      <c r="G64" s="97">
        <v>37.864330581266323</v>
      </c>
      <c r="H64" s="97">
        <v>32.386936785583799</v>
      </c>
      <c r="I64" s="97">
        <v>50.184748192755357</v>
      </c>
      <c r="J64" s="97">
        <v>75.842755526123483</v>
      </c>
      <c r="K64" s="97">
        <v>38.265067222541191</v>
      </c>
      <c r="L64" s="97">
        <v>75.115328468343861</v>
      </c>
      <c r="M64" s="97">
        <v>29.943207663500189</v>
      </c>
      <c r="N64" s="97">
        <v>44.936184365050366</v>
      </c>
      <c r="O64" s="97">
        <v>37.815183355951078</v>
      </c>
      <c r="P64" s="97">
        <v>42.423425511508952</v>
      </c>
      <c r="Q64" s="97">
        <v>23.451078039911614</v>
      </c>
      <c r="R64" s="97">
        <v>32.610446014154455</v>
      </c>
      <c r="S64" s="97">
        <v>28.546994208311343</v>
      </c>
      <c r="T64" s="97">
        <v>19.018448786519436</v>
      </c>
      <c r="U64" s="97">
        <v>58.166951599480377</v>
      </c>
      <c r="V64" s="97">
        <v>51.118135678184316</v>
      </c>
      <c r="W64" s="84" t="s">
        <v>140</v>
      </c>
    </row>
    <row r="65" spans="1:23" x14ac:dyDescent="0.15">
      <c r="A65" s="191"/>
      <c r="B65" s="49" t="s">
        <v>88</v>
      </c>
      <c r="C65" s="29">
        <v>2019</v>
      </c>
      <c r="D65" s="14">
        <v>19.981052631578944</v>
      </c>
      <c r="E65" s="14">
        <v>12.022625</v>
      </c>
      <c r="F65" s="14">
        <v>17.526999999999997</v>
      </c>
      <c r="G65" s="14">
        <v>23.446625000000001</v>
      </c>
      <c r="H65" s="14">
        <v>24.324142857142856</v>
      </c>
      <c r="I65" s="14">
        <v>16.429571428571428</v>
      </c>
      <c r="J65" s="14">
        <v>7.151625000000001</v>
      </c>
      <c r="K65" s="14">
        <v>23.229428571428574</v>
      </c>
      <c r="L65" s="14">
        <v>7.0278571428571421</v>
      </c>
      <c r="M65" s="14">
        <v>26.377000000000002</v>
      </c>
      <c r="N65" s="14">
        <v>18.723142857142857</v>
      </c>
      <c r="O65" s="14">
        <v>21.150571428571425</v>
      </c>
      <c r="P65" s="14">
        <v>18.948875000000001</v>
      </c>
      <c r="Q65" s="14">
        <v>29.176571428571428</v>
      </c>
      <c r="R65" s="14">
        <v>25.173999999999999</v>
      </c>
      <c r="S65" s="14">
        <v>26.773</v>
      </c>
      <c r="T65" s="14">
        <v>32.773874999999997</v>
      </c>
      <c r="U65" s="14">
        <v>13.18225</v>
      </c>
      <c r="V65" s="14">
        <v>15.923857142857145</v>
      </c>
      <c r="W65" s="84" t="s">
        <v>140</v>
      </c>
    </row>
    <row r="66" spans="1:23" s="21" customFormat="1" ht="21" x14ac:dyDescent="0.15">
      <c r="A66" s="191"/>
      <c r="B66" s="48" t="s">
        <v>89</v>
      </c>
      <c r="C66" s="29">
        <v>2019</v>
      </c>
      <c r="D66" s="42">
        <f>SUM(E66:V66)</f>
        <v>22</v>
      </c>
      <c r="E66" s="42">
        <v>0</v>
      </c>
      <c r="F66" s="42">
        <v>0</v>
      </c>
      <c r="G66" s="42">
        <v>3</v>
      </c>
      <c r="H66" s="42">
        <v>1</v>
      </c>
      <c r="I66" s="42">
        <v>0</v>
      </c>
      <c r="J66" s="42">
        <v>0</v>
      </c>
      <c r="K66" s="42">
        <v>2</v>
      </c>
      <c r="L66" s="42">
        <v>0</v>
      </c>
      <c r="M66" s="42">
        <v>2</v>
      </c>
      <c r="N66" s="42">
        <v>1</v>
      </c>
      <c r="O66" s="42">
        <v>1</v>
      </c>
      <c r="P66" s="42">
        <v>0</v>
      </c>
      <c r="Q66" s="42">
        <v>2</v>
      </c>
      <c r="R66" s="42">
        <v>3</v>
      </c>
      <c r="S66" s="42">
        <v>2</v>
      </c>
      <c r="T66" s="42">
        <v>5</v>
      </c>
      <c r="U66" s="42">
        <v>0</v>
      </c>
      <c r="V66" s="42">
        <v>0</v>
      </c>
      <c r="W66" s="84" t="s">
        <v>140</v>
      </c>
    </row>
    <row r="67" spans="1:23" x14ac:dyDescent="0.15">
      <c r="A67" s="191"/>
      <c r="B67" s="49" t="s">
        <v>90</v>
      </c>
      <c r="C67" s="29">
        <v>2019</v>
      </c>
      <c r="D67" s="43">
        <f>AVERAGE(E67:V67)</f>
        <v>0.18236210317460319</v>
      </c>
      <c r="E67" s="43">
        <v>0.10262500000000001</v>
      </c>
      <c r="F67" s="43">
        <v>0.16700000000000001</v>
      </c>
      <c r="G67" s="43">
        <v>0.17099999999999999</v>
      </c>
      <c r="H67" s="43">
        <v>0.21457142857142855</v>
      </c>
      <c r="I67" s="43">
        <v>0.15842857142857142</v>
      </c>
      <c r="J67" s="43">
        <v>4.2375000000000003E-2</v>
      </c>
      <c r="K67" s="43">
        <v>0.21042857142857141</v>
      </c>
      <c r="L67" s="43">
        <v>4.4285714285714296E-2</v>
      </c>
      <c r="M67" s="43">
        <v>0.25928571428571429</v>
      </c>
      <c r="N67" s="43">
        <v>0.14742857142857144</v>
      </c>
      <c r="O67" s="43">
        <v>0.20642857142857143</v>
      </c>
      <c r="P67" s="43">
        <v>0.18787499999999999</v>
      </c>
      <c r="Q67" s="43">
        <v>0.28599999999999998</v>
      </c>
      <c r="R67" s="43">
        <v>0.21125000000000002</v>
      </c>
      <c r="S67" s="43">
        <v>0.25737500000000002</v>
      </c>
      <c r="T67" s="43">
        <v>0.31587500000000002</v>
      </c>
      <c r="U67" s="43">
        <v>0.13899999999999998</v>
      </c>
      <c r="V67" s="43">
        <v>0.16128571428571428</v>
      </c>
      <c r="W67" s="84" t="s">
        <v>140</v>
      </c>
    </row>
    <row r="68" spans="1:23" x14ac:dyDescent="0.15">
      <c r="A68" s="191"/>
      <c r="B68" s="89" t="s">
        <v>91</v>
      </c>
      <c r="C68" s="29">
        <v>2019</v>
      </c>
      <c r="D68" s="90">
        <f>AVERAGE(E68:V68)</f>
        <v>0.2424702380952381</v>
      </c>
      <c r="E68" s="90">
        <v>0.15012500000000001</v>
      </c>
      <c r="F68" s="90">
        <v>0.20799999999999999</v>
      </c>
      <c r="G68" s="90">
        <v>0.25950000000000001</v>
      </c>
      <c r="H68" s="90">
        <v>0.28071428571428575</v>
      </c>
      <c r="I68" s="90">
        <v>0.20857142857142857</v>
      </c>
      <c r="J68" s="90">
        <v>0.10100000000000001</v>
      </c>
      <c r="K68" s="90">
        <v>0.24514285714285713</v>
      </c>
      <c r="L68" s="90">
        <v>9.9714285714285728E-2</v>
      </c>
      <c r="M68" s="90">
        <v>0.30542857142857144</v>
      </c>
      <c r="N68" s="90">
        <v>0.16871428571428573</v>
      </c>
      <c r="O68" s="90">
        <v>0.2658571428571429</v>
      </c>
      <c r="P68" s="90">
        <v>0.25487500000000002</v>
      </c>
      <c r="Q68" s="90">
        <v>0.36371428571428577</v>
      </c>
      <c r="R68" s="90">
        <v>0.29950000000000004</v>
      </c>
      <c r="S68" s="90">
        <v>0.37537500000000001</v>
      </c>
      <c r="T68" s="90">
        <v>0.37937499999999996</v>
      </c>
      <c r="U68" s="90">
        <v>0.16200000000000003</v>
      </c>
      <c r="V68" s="90">
        <v>0.23685714285714285</v>
      </c>
      <c r="W68" s="84" t="s">
        <v>140</v>
      </c>
    </row>
    <row r="69" spans="1:23" x14ac:dyDescent="0.15">
      <c r="A69" s="192" t="s">
        <v>62</v>
      </c>
      <c r="B69" s="45" t="s">
        <v>107</v>
      </c>
      <c r="C69" s="29">
        <v>2011</v>
      </c>
      <c r="D69" s="14">
        <f t="shared" ref="D69:D70" si="2">AVERAGE(E69:V69)</f>
        <v>12.605555555555554</v>
      </c>
      <c r="E69" s="14">
        <v>8.4</v>
      </c>
      <c r="F69" s="14">
        <v>7.8</v>
      </c>
      <c r="G69" s="14">
        <v>11.7</v>
      </c>
      <c r="H69" s="14">
        <v>13.9</v>
      </c>
      <c r="I69" s="14">
        <v>9.1999999999999993</v>
      </c>
      <c r="J69" s="14">
        <v>6.1</v>
      </c>
      <c r="K69" s="14">
        <v>17.8</v>
      </c>
      <c r="L69" s="14">
        <v>6.1</v>
      </c>
      <c r="M69" s="14">
        <v>18.600000000000001</v>
      </c>
      <c r="N69" s="14">
        <v>12.6</v>
      </c>
      <c r="O69" s="14">
        <v>12.9</v>
      </c>
      <c r="P69" s="14">
        <v>13.6</v>
      </c>
      <c r="Q69" s="14">
        <v>17.399999999999999</v>
      </c>
      <c r="R69" s="14">
        <v>12.1</v>
      </c>
      <c r="S69" s="14">
        <v>17.5</v>
      </c>
      <c r="T69" s="14">
        <v>22.7</v>
      </c>
      <c r="U69" s="14">
        <v>9</v>
      </c>
      <c r="V69" s="14">
        <v>9.5</v>
      </c>
      <c r="W69" s="80" t="s">
        <v>146</v>
      </c>
    </row>
    <row r="70" spans="1:23" x14ac:dyDescent="0.15">
      <c r="A70" s="192"/>
      <c r="B70" s="45" t="s">
        <v>108</v>
      </c>
      <c r="C70" s="29">
        <v>2011</v>
      </c>
      <c r="D70" s="14">
        <f t="shared" si="2"/>
        <v>50.75555555555556</v>
      </c>
      <c r="E70" s="14">
        <v>62.2</v>
      </c>
      <c r="F70" s="14">
        <v>46.5</v>
      </c>
      <c r="G70" s="14">
        <v>53.9</v>
      </c>
      <c r="H70" s="14">
        <v>48.1</v>
      </c>
      <c r="I70" s="14">
        <v>57.8</v>
      </c>
      <c r="J70" s="14">
        <v>61.4</v>
      </c>
      <c r="K70" s="14">
        <v>45.6</v>
      </c>
      <c r="L70" s="14">
        <v>68.3</v>
      </c>
      <c r="M70" s="14">
        <v>43.1</v>
      </c>
      <c r="N70" s="14">
        <v>55.8</v>
      </c>
      <c r="O70" s="14">
        <v>46.2</v>
      </c>
      <c r="P70" s="14">
        <v>54.6</v>
      </c>
      <c r="Q70" s="14">
        <v>43.8</v>
      </c>
      <c r="R70" s="14">
        <v>39.700000000000003</v>
      </c>
      <c r="S70" s="14">
        <v>36.1</v>
      </c>
      <c r="T70" s="14">
        <v>29.5</v>
      </c>
      <c r="U70" s="14">
        <v>60.4</v>
      </c>
      <c r="V70" s="14">
        <v>60.6</v>
      </c>
      <c r="W70" s="80" t="s">
        <v>146</v>
      </c>
    </row>
    <row r="71" spans="1:23" x14ac:dyDescent="0.15">
      <c r="A71" s="193"/>
      <c r="B71" s="46" t="s">
        <v>145</v>
      </c>
      <c r="C71" s="150" t="s">
        <v>175</v>
      </c>
      <c r="D71" s="151">
        <v>27615</v>
      </c>
      <c r="E71" s="151">
        <v>515</v>
      </c>
      <c r="F71" s="151">
        <v>3895</v>
      </c>
      <c r="G71" s="151">
        <v>1090</v>
      </c>
      <c r="H71" s="151">
        <v>1825</v>
      </c>
      <c r="I71" s="151">
        <v>530</v>
      </c>
      <c r="J71" s="151">
        <v>535</v>
      </c>
      <c r="K71" s="151">
        <v>475</v>
      </c>
      <c r="L71" s="151">
        <v>365</v>
      </c>
      <c r="M71" s="151">
        <v>1130</v>
      </c>
      <c r="N71" s="151">
        <v>360</v>
      </c>
      <c r="O71" s="151">
        <v>2270</v>
      </c>
      <c r="P71" s="151">
        <v>1070</v>
      </c>
      <c r="Q71" s="151">
        <v>620</v>
      </c>
      <c r="R71" s="151">
        <v>4720</v>
      </c>
      <c r="S71" s="151">
        <v>2525</v>
      </c>
      <c r="T71" s="151">
        <v>4230</v>
      </c>
      <c r="U71" s="151">
        <v>715</v>
      </c>
      <c r="V71" s="151">
        <v>735</v>
      </c>
      <c r="W71" s="152" t="s">
        <v>176</v>
      </c>
    </row>
    <row r="72" spans="1:23" x14ac:dyDescent="0.15">
      <c r="A72" s="198" t="s">
        <v>63</v>
      </c>
      <c r="B72" s="47" t="s">
        <v>152</v>
      </c>
      <c r="C72" s="160" t="s">
        <v>179</v>
      </c>
      <c r="D72" s="36">
        <v>116.19597009830862</v>
      </c>
      <c r="E72" s="36">
        <v>60.252967254620458</v>
      </c>
      <c r="F72" s="36">
        <v>330.64907311322577</v>
      </c>
      <c r="G72" s="36">
        <v>207.50673528892486</v>
      </c>
      <c r="H72" s="36">
        <v>88.369138822394021</v>
      </c>
      <c r="I72" s="36">
        <v>64.821618959829621</v>
      </c>
      <c r="J72" s="36">
        <v>46.823012554375964</v>
      </c>
      <c r="K72" s="36">
        <v>70.112663797688683</v>
      </c>
      <c r="L72" s="36">
        <v>81.329904151258347</v>
      </c>
      <c r="M72" s="36">
        <v>77.099735188490627</v>
      </c>
      <c r="N72" s="36">
        <v>88.502749100974171</v>
      </c>
      <c r="O72" s="36">
        <v>272.86539474976422</v>
      </c>
      <c r="P72" s="36">
        <v>91.10373066786812</v>
      </c>
      <c r="Q72" s="36">
        <v>100.78335514395719</v>
      </c>
      <c r="R72" s="36">
        <v>138.11686289743278</v>
      </c>
      <c r="S72" s="36">
        <v>125.72791208031659</v>
      </c>
      <c r="T72" s="36">
        <v>120.72465678404737</v>
      </c>
      <c r="U72" s="36">
        <v>66.74303735463387</v>
      </c>
      <c r="V72" s="36">
        <v>78.767210532222578</v>
      </c>
      <c r="W72" s="91" t="s">
        <v>180</v>
      </c>
    </row>
    <row r="73" spans="1:23" x14ac:dyDescent="0.15">
      <c r="A73" s="199"/>
      <c r="B73" s="47" t="s">
        <v>92</v>
      </c>
      <c r="C73" s="160" t="s">
        <v>179</v>
      </c>
      <c r="D73" s="14">
        <v>25.080540131352517</v>
      </c>
      <c r="E73" s="14">
        <v>12.104997936029845</v>
      </c>
      <c r="F73" s="14">
        <v>38.925052591595787</v>
      </c>
      <c r="G73" s="14">
        <v>47.352017557921258</v>
      </c>
      <c r="H73" s="14">
        <v>23.691068467187872</v>
      </c>
      <c r="I73" s="14">
        <v>16.414384168022504</v>
      </c>
      <c r="J73" s="14">
        <v>10.271311377283686</v>
      </c>
      <c r="K73" s="14">
        <v>22.772967551640818</v>
      </c>
      <c r="L73" s="14">
        <v>15.182599367824027</v>
      </c>
      <c r="M73" s="14">
        <v>23.580085831512424</v>
      </c>
      <c r="N73" s="14">
        <v>29.417344365951752</v>
      </c>
      <c r="O73" s="14">
        <v>39.475939254553055</v>
      </c>
      <c r="P73" s="14">
        <v>24.520260114108922</v>
      </c>
      <c r="Q73" s="14">
        <v>25.09041686638265</v>
      </c>
      <c r="R73" s="14">
        <v>30.290137901055292</v>
      </c>
      <c r="S73" s="14">
        <v>29.5139188885625</v>
      </c>
      <c r="T73" s="14">
        <v>32.263099231917643</v>
      </c>
      <c r="U73" s="14">
        <v>14.3113725321827</v>
      </c>
      <c r="V73" s="14">
        <v>17.213114189733954</v>
      </c>
      <c r="W73" s="80" t="s">
        <v>180</v>
      </c>
    </row>
    <row r="74" spans="1:23" x14ac:dyDescent="0.15">
      <c r="A74" s="199"/>
      <c r="B74" s="93" t="s">
        <v>143</v>
      </c>
      <c r="C74" s="160" t="s">
        <v>179</v>
      </c>
      <c r="D74" s="13">
        <v>4151</v>
      </c>
      <c r="E74" s="17">
        <v>177</v>
      </c>
      <c r="F74" s="17">
        <v>432</v>
      </c>
      <c r="G74" s="17">
        <v>278</v>
      </c>
      <c r="H74" s="17">
        <v>171</v>
      </c>
      <c r="I74" s="17">
        <v>107</v>
      </c>
      <c r="J74" s="17">
        <v>127</v>
      </c>
      <c r="K74" s="17">
        <v>115</v>
      </c>
      <c r="L74" s="17">
        <v>238</v>
      </c>
      <c r="M74" s="17">
        <v>167</v>
      </c>
      <c r="N74" s="17">
        <v>177</v>
      </c>
      <c r="O74" s="17">
        <v>565</v>
      </c>
      <c r="P74" s="17">
        <v>202</v>
      </c>
      <c r="Q74" s="17">
        <v>234</v>
      </c>
      <c r="R74" s="17">
        <v>235</v>
      </c>
      <c r="S74" s="17">
        <v>291</v>
      </c>
      <c r="T74" s="17">
        <v>288</v>
      </c>
      <c r="U74" s="17">
        <v>168</v>
      </c>
      <c r="V74" s="17">
        <v>179</v>
      </c>
      <c r="W74" s="80" t="s">
        <v>182</v>
      </c>
    </row>
    <row r="75" spans="1:23" x14ac:dyDescent="0.15">
      <c r="A75" s="200"/>
      <c r="B75" s="93" t="s">
        <v>181</v>
      </c>
      <c r="C75" s="160" t="s">
        <v>179</v>
      </c>
      <c r="D75" s="161">
        <v>16.395168832321939</v>
      </c>
      <c r="E75" s="162">
        <v>12.036992329647655</v>
      </c>
      <c r="F75" s="162">
        <v>36.957412570482155</v>
      </c>
      <c r="G75" s="162">
        <v>20.536444432296584</v>
      </c>
      <c r="H75" s="162">
        <v>12.426910146899159</v>
      </c>
      <c r="I75" s="162">
        <v>8.1311995647148514</v>
      </c>
      <c r="J75" s="162">
        <v>8.9962520338967451</v>
      </c>
      <c r="K75" s="162">
        <v>8.9688057138311432</v>
      </c>
      <c r="L75" s="162">
        <v>18.158083666040795</v>
      </c>
      <c r="M75" s="162">
        <v>11.932952526856289</v>
      </c>
      <c r="N75" s="162">
        <v>14.792244184015511</v>
      </c>
      <c r="O75" s="162">
        <v>36.266513298898332</v>
      </c>
      <c r="P75" s="162">
        <v>13.423015021815724</v>
      </c>
      <c r="Q75" s="162">
        <v>16.445819458637366</v>
      </c>
      <c r="R75" s="162">
        <v>18.112423426839676</v>
      </c>
      <c r="S75" s="162">
        <v>20.113701162931353</v>
      </c>
      <c r="T75" s="162">
        <v>15.883371929559454</v>
      </c>
      <c r="U75" s="162">
        <v>10.928684479121333</v>
      </c>
      <c r="V75" s="162">
        <v>12.324589759849511</v>
      </c>
      <c r="W75" s="79" t="s">
        <v>183</v>
      </c>
    </row>
    <row r="76" spans="1:23" ht="11.25" x14ac:dyDescent="0.15">
      <c r="A76" s="94" t="s">
        <v>64</v>
      </c>
      <c r="B76" s="92" t="s">
        <v>93</v>
      </c>
      <c r="C76" s="103">
        <v>2014</v>
      </c>
      <c r="D76" s="18">
        <v>25</v>
      </c>
      <c r="E76" s="18">
        <v>1.2569746299665101</v>
      </c>
      <c r="F76" s="18">
        <v>9.1559043788760395</v>
      </c>
      <c r="G76" s="18">
        <v>15.1656598103395</v>
      </c>
      <c r="H76" s="18">
        <v>7.3703750306425002</v>
      </c>
      <c r="I76" s="18">
        <v>18.411625164980901</v>
      </c>
      <c r="J76" s="18">
        <v>5.6592313370901701</v>
      </c>
      <c r="K76" s="18">
        <v>15.9480812987733</v>
      </c>
      <c r="L76" s="18">
        <v>53.9464126191722</v>
      </c>
      <c r="M76" s="18">
        <v>8.1831055857430908</v>
      </c>
      <c r="N76" s="18">
        <v>65.242137544277696</v>
      </c>
      <c r="O76" s="18">
        <v>7.49905189804816</v>
      </c>
      <c r="P76" s="18">
        <v>5.3431798980841796</v>
      </c>
      <c r="Q76" s="18">
        <v>13.4460074154411</v>
      </c>
      <c r="R76" s="18">
        <v>13.4605440243683</v>
      </c>
      <c r="S76" s="18">
        <v>26.974902614431802</v>
      </c>
      <c r="T76" s="18">
        <v>13.5678055196465</v>
      </c>
      <c r="U76" s="18">
        <v>14.4541163035815</v>
      </c>
      <c r="V76" s="18">
        <v>9.4264087760004696</v>
      </c>
      <c r="W76" s="80" t="s">
        <v>94</v>
      </c>
    </row>
    <row r="77" spans="1:23" x14ac:dyDescent="0.15">
      <c r="A77" s="189" t="s">
        <v>65</v>
      </c>
      <c r="B77" s="50" t="s">
        <v>98</v>
      </c>
      <c r="C77" s="102">
        <v>2011</v>
      </c>
      <c r="D77" s="95">
        <v>0.47779235958742594</v>
      </c>
      <c r="E77" s="95">
        <v>0.57608872940792688</v>
      </c>
      <c r="F77" s="95">
        <v>0.2353185308155219</v>
      </c>
      <c r="G77" s="95">
        <v>0.50872142252328534</v>
      </c>
      <c r="H77" s="95">
        <v>0.43698468786808009</v>
      </c>
      <c r="I77" s="95">
        <v>0.56630353117956422</v>
      </c>
      <c r="J77" s="95">
        <v>0.8261133603238866</v>
      </c>
      <c r="K77" s="95">
        <v>0.48249185667752442</v>
      </c>
      <c r="L77" s="95">
        <v>0.74153846153846159</v>
      </c>
      <c r="M77" s="95">
        <v>0.42481918538256569</v>
      </c>
      <c r="N77" s="95">
        <v>0.69256474519632416</v>
      </c>
      <c r="O77" s="95">
        <v>0.30029440628066734</v>
      </c>
      <c r="P77" s="95">
        <v>0.43759709994821339</v>
      </c>
      <c r="Q77" s="95">
        <v>0.36557832580757205</v>
      </c>
      <c r="R77" s="95">
        <v>0.23334784501523725</v>
      </c>
      <c r="S77" s="95">
        <v>0.36522670474830415</v>
      </c>
      <c r="T77" s="95">
        <v>0.31639226914817464</v>
      </c>
      <c r="U77" s="95">
        <v>0.62491467576791804</v>
      </c>
      <c r="V77" s="95">
        <v>0.4798566063502902</v>
      </c>
      <c r="W77" s="87" t="s">
        <v>99</v>
      </c>
    </row>
    <row r="78" spans="1:23" x14ac:dyDescent="0.15">
      <c r="A78" s="190"/>
      <c r="B78" s="96" t="s">
        <v>101</v>
      </c>
      <c r="C78" s="102">
        <v>2011</v>
      </c>
      <c r="D78" s="77">
        <v>4.2899865937918946</v>
      </c>
      <c r="E78" s="77">
        <v>3.766707168894289</v>
      </c>
      <c r="F78" s="77">
        <v>2.6207937877480587</v>
      </c>
      <c r="G78" s="77">
        <v>6.1185468451242828</v>
      </c>
      <c r="H78" s="77">
        <v>7.1955922865013777</v>
      </c>
      <c r="I78" s="77">
        <v>3.6705362078496409</v>
      </c>
      <c r="J78" s="77">
        <v>2.6408664962881834</v>
      </c>
      <c r="K78" s="77">
        <v>5.6742907136607919</v>
      </c>
      <c r="L78" s="77">
        <v>3.5266147140404174</v>
      </c>
      <c r="M78" s="77">
        <v>4.6595385481148002</v>
      </c>
      <c r="N78" s="77">
        <v>8.3463745435576424</v>
      </c>
      <c r="O78" s="77">
        <v>3.2740697561449532</v>
      </c>
      <c r="P78" s="77">
        <v>7.7738515901060072</v>
      </c>
      <c r="Q78" s="77">
        <v>2.8615967041532122</v>
      </c>
      <c r="R78" s="77">
        <v>3.2455862141875467</v>
      </c>
      <c r="S78" s="77">
        <v>3.3375012022698853</v>
      </c>
      <c r="T78" s="77">
        <v>2.8235294117647061</v>
      </c>
      <c r="U78" s="77">
        <v>2.9452566428342761</v>
      </c>
      <c r="V78" s="77">
        <v>3.3917409570652728</v>
      </c>
      <c r="W78" s="78" t="s">
        <v>100</v>
      </c>
    </row>
    <row r="79" spans="1:23" x14ac:dyDescent="0.15">
      <c r="A79" s="190"/>
      <c r="B79" s="50" t="s">
        <v>96</v>
      </c>
      <c r="C79" s="102">
        <v>2014</v>
      </c>
      <c r="D79" s="14">
        <f t="shared" ref="D79" si="3">AVERAGE(E79:V79)</f>
        <v>5.6578579957347408</v>
      </c>
      <c r="E79" s="14">
        <v>4.1748865378811617</v>
      </c>
      <c r="F79" s="14">
        <v>7.9810705327040594</v>
      </c>
      <c r="G79" s="14">
        <v>5.4481360042496547</v>
      </c>
      <c r="H79" s="14">
        <v>4.8628239804484767</v>
      </c>
      <c r="I79" s="14">
        <v>4.7535262673213445</v>
      </c>
      <c r="J79" s="14">
        <v>4.8454345638800351</v>
      </c>
      <c r="K79" s="14">
        <v>4.1036655485566316</v>
      </c>
      <c r="L79" s="14">
        <v>4.0191336324236842</v>
      </c>
      <c r="M79" s="14">
        <v>4.7492909751635963</v>
      </c>
      <c r="N79" s="14">
        <v>3.9295759316803243</v>
      </c>
      <c r="O79" s="14">
        <v>7.909520939561772</v>
      </c>
      <c r="P79" s="14">
        <v>5.6539125681368327</v>
      </c>
      <c r="Q79" s="14">
        <v>5.5444642543027269</v>
      </c>
      <c r="R79" s="14">
        <v>7.7788198445266623</v>
      </c>
      <c r="S79" s="14">
        <v>6.8086549005744033</v>
      </c>
      <c r="T79" s="14">
        <v>7.0679326838897394</v>
      </c>
      <c r="U79" s="14">
        <v>6.1664295658379755</v>
      </c>
      <c r="V79" s="14">
        <v>6.0441651920862531</v>
      </c>
      <c r="W79" s="80" t="s">
        <v>95</v>
      </c>
    </row>
    <row r="80" spans="1:23" ht="11.25" x14ac:dyDescent="0.15">
      <c r="A80" s="115"/>
      <c r="B80" s="50" t="s">
        <v>171</v>
      </c>
      <c r="C80" s="102">
        <v>2020</v>
      </c>
      <c r="D80" s="13">
        <v>41056</v>
      </c>
      <c r="E80" s="13">
        <v>2800</v>
      </c>
      <c r="F80" s="13">
        <v>994</v>
      </c>
      <c r="G80" s="13">
        <v>2673</v>
      </c>
      <c r="H80" s="13">
        <v>1938</v>
      </c>
      <c r="I80" s="13">
        <v>2629</v>
      </c>
      <c r="J80" s="13">
        <v>3440</v>
      </c>
      <c r="K80" s="13">
        <v>2153</v>
      </c>
      <c r="L80" s="13">
        <v>3233</v>
      </c>
      <c r="M80" s="13">
        <v>2015</v>
      </c>
      <c r="N80" s="13">
        <v>2940</v>
      </c>
      <c r="O80" s="13">
        <v>1998</v>
      </c>
      <c r="P80" s="13">
        <v>2294</v>
      </c>
      <c r="Q80" s="13">
        <v>1952</v>
      </c>
      <c r="R80" s="13">
        <v>1031</v>
      </c>
      <c r="S80" s="13">
        <v>1739</v>
      </c>
      <c r="T80" s="13">
        <v>1776</v>
      </c>
      <c r="U80" s="13">
        <v>3048</v>
      </c>
      <c r="V80" s="13">
        <v>2403</v>
      </c>
      <c r="W80" s="80" t="s">
        <v>172</v>
      </c>
    </row>
    <row r="81" spans="1:23" ht="11.25" x14ac:dyDescent="0.15">
      <c r="A81" s="126"/>
      <c r="B81" s="50" t="s">
        <v>177</v>
      </c>
      <c r="C81" s="102">
        <v>2020</v>
      </c>
      <c r="D81" s="13">
        <v>2318</v>
      </c>
      <c r="E81" s="13">
        <v>120</v>
      </c>
      <c r="F81" s="13">
        <v>63</v>
      </c>
      <c r="G81" s="13">
        <v>165</v>
      </c>
      <c r="H81" s="13">
        <v>179</v>
      </c>
      <c r="I81" s="13">
        <v>153</v>
      </c>
      <c r="J81" s="13">
        <v>101</v>
      </c>
      <c r="K81" s="13">
        <v>135</v>
      </c>
      <c r="L81" s="13">
        <v>109</v>
      </c>
      <c r="M81" s="13">
        <v>132</v>
      </c>
      <c r="N81" s="13">
        <v>145</v>
      </c>
      <c r="O81" s="13">
        <v>154</v>
      </c>
      <c r="P81" s="13">
        <v>185</v>
      </c>
      <c r="Q81" s="13">
        <v>128</v>
      </c>
      <c r="R81" s="13">
        <v>74</v>
      </c>
      <c r="S81" s="13">
        <v>114</v>
      </c>
      <c r="T81" s="13">
        <v>149</v>
      </c>
      <c r="U81" s="13">
        <v>95</v>
      </c>
      <c r="V81" s="13">
        <v>117</v>
      </c>
      <c r="W81" s="80" t="s">
        <v>172</v>
      </c>
    </row>
    <row r="82" spans="1:23" ht="11.25" x14ac:dyDescent="0.15">
      <c r="A82" s="126"/>
      <c r="B82" s="50" t="s">
        <v>178</v>
      </c>
      <c r="C82" s="102">
        <v>2020</v>
      </c>
      <c r="D82" s="13">
        <v>3398</v>
      </c>
      <c r="E82" s="13">
        <v>63</v>
      </c>
      <c r="F82" s="13">
        <v>109</v>
      </c>
      <c r="G82" s="13">
        <v>149</v>
      </c>
      <c r="H82" s="13">
        <v>183</v>
      </c>
      <c r="I82" s="13">
        <v>109</v>
      </c>
      <c r="J82" s="13">
        <v>63</v>
      </c>
      <c r="K82" s="13">
        <v>107</v>
      </c>
      <c r="L82" s="13">
        <v>100</v>
      </c>
      <c r="M82" s="13">
        <v>99</v>
      </c>
      <c r="N82" s="13">
        <v>135</v>
      </c>
      <c r="O82" s="13">
        <v>463</v>
      </c>
      <c r="P82" s="13">
        <v>1212</v>
      </c>
      <c r="Q82" s="13">
        <v>106</v>
      </c>
      <c r="R82" s="13">
        <v>65</v>
      </c>
      <c r="S82" s="13">
        <v>89</v>
      </c>
      <c r="T82" s="13">
        <v>120</v>
      </c>
      <c r="U82" s="13">
        <v>64</v>
      </c>
      <c r="V82" s="13">
        <v>162</v>
      </c>
      <c r="W82" s="80" t="s">
        <v>172</v>
      </c>
    </row>
    <row r="83" spans="1:23" ht="11.25" x14ac:dyDescent="0.15">
      <c r="A83" s="98" t="s">
        <v>66</v>
      </c>
      <c r="B83" s="99" t="s">
        <v>97</v>
      </c>
      <c r="C83" s="29">
        <v>2018</v>
      </c>
      <c r="D83" s="100">
        <f>AVERAGE(E83:V83)</f>
        <v>37.283333333333339</v>
      </c>
      <c r="E83" s="100">
        <v>42.5</v>
      </c>
      <c r="F83" s="100">
        <v>31.7</v>
      </c>
      <c r="G83" s="100">
        <v>34.9</v>
      </c>
      <c r="H83" s="100">
        <v>36.200000000000003</v>
      </c>
      <c r="I83" s="100">
        <v>41.6</v>
      </c>
      <c r="J83" s="100">
        <v>41.7</v>
      </c>
      <c r="K83" s="100">
        <v>36.6</v>
      </c>
      <c r="L83" s="100">
        <v>46.5</v>
      </c>
      <c r="M83" s="100">
        <v>33.6</v>
      </c>
      <c r="N83" s="100">
        <v>50.4</v>
      </c>
      <c r="O83" s="100">
        <v>32.5</v>
      </c>
      <c r="P83" s="100">
        <v>37.5</v>
      </c>
      <c r="Q83" s="100">
        <v>32.4</v>
      </c>
      <c r="R83" s="100">
        <v>29.7</v>
      </c>
      <c r="S83" s="100">
        <v>31.7</v>
      </c>
      <c r="T83" s="100">
        <v>35.1</v>
      </c>
      <c r="U83" s="100">
        <v>38.5</v>
      </c>
      <c r="V83" s="101">
        <v>38</v>
      </c>
      <c r="W83" s="148" t="s">
        <v>141</v>
      </c>
    </row>
    <row r="85" spans="1:23" x14ac:dyDescent="0.15">
      <c r="D85" s="51"/>
    </row>
  </sheetData>
  <mergeCells count="14">
    <mergeCell ref="A40:A54"/>
    <mergeCell ref="W8:W10"/>
    <mergeCell ref="E8:V8"/>
    <mergeCell ref="C8:C10"/>
    <mergeCell ref="B8:B10"/>
    <mergeCell ref="A8:A10"/>
    <mergeCell ref="A29:A35"/>
    <mergeCell ref="A11:A28"/>
    <mergeCell ref="A36:A39"/>
    <mergeCell ref="A77:A79"/>
    <mergeCell ref="A63:A68"/>
    <mergeCell ref="A69:A71"/>
    <mergeCell ref="A55:A62"/>
    <mergeCell ref="A72:A75"/>
  </mergeCells>
  <conditionalFormatting sqref="E38:V39 D79:V83 E9:V23 D74:V77 E48:V48 D50:V60 D40:V47 D62:V72">
    <cfRule type="expression" dxfId="25" priority="45">
      <formula>MOD(ROW(),2)=1</formula>
    </cfRule>
    <cfRule type="expression" dxfId="24" priority="46">
      <formula>MOD(ROW(),2)=0</formula>
    </cfRule>
  </conditionalFormatting>
  <conditionalFormatting sqref="E35:V35">
    <cfRule type="expression" dxfId="23" priority="41">
      <formula>MOD(ROW(),2)=1</formula>
    </cfRule>
    <cfRule type="expression" dxfId="22" priority="42">
      <formula>MOD(ROW(),2)=0</formula>
    </cfRule>
  </conditionalFormatting>
  <conditionalFormatting sqref="E30:V31">
    <cfRule type="expression" dxfId="21" priority="39">
      <formula>MOD(ROW(),2)=1</formula>
    </cfRule>
    <cfRule type="expression" dxfId="20" priority="40">
      <formula>MOD(ROW(),2)=0</formula>
    </cfRule>
  </conditionalFormatting>
  <conditionalFormatting sqref="E26:V28">
    <cfRule type="expression" dxfId="19" priority="37">
      <formula>MOD(ROW(),2)=1</formula>
    </cfRule>
    <cfRule type="expression" dxfId="18" priority="38">
      <formula>MOD(ROW(),2)=0</formula>
    </cfRule>
  </conditionalFormatting>
  <conditionalFormatting sqref="E48:V50 D50">
    <cfRule type="expression" dxfId="17" priority="31">
      <formula>MOD(ROW(),2)=1</formula>
    </cfRule>
    <cfRule type="expression" dxfId="16" priority="32">
      <formula>MOD(ROW(),2)=0</formula>
    </cfRule>
  </conditionalFormatting>
  <conditionalFormatting sqref="E32:V34">
    <cfRule type="expression" dxfId="15" priority="27">
      <formula>MOD(ROW(),2)=1</formula>
    </cfRule>
    <cfRule type="expression" dxfId="14" priority="28">
      <formula>MOD(ROW(),2)=0</formula>
    </cfRule>
  </conditionalFormatting>
  <conditionalFormatting sqref="D73:V73">
    <cfRule type="expression" dxfId="13" priority="25">
      <formula>MOD(ROW(),2)=1</formula>
    </cfRule>
    <cfRule type="expression" dxfId="12" priority="26">
      <formula>MOD(ROW(),2)=0</formula>
    </cfRule>
  </conditionalFormatting>
  <conditionalFormatting sqref="D48">
    <cfRule type="expression" dxfId="11" priority="23">
      <formula>MOD(ROW(),2)=1</formula>
    </cfRule>
    <cfRule type="expression" dxfId="10" priority="24">
      <formula>MOD(ROW(),2)=0</formula>
    </cfRule>
  </conditionalFormatting>
  <conditionalFormatting sqref="D48">
    <cfRule type="expression" dxfId="9" priority="21">
      <formula>MOD(ROW(),2)=1</formula>
    </cfRule>
    <cfRule type="expression" dxfId="8" priority="22">
      <formula>MOD(ROW(),2)=0</formula>
    </cfRule>
  </conditionalFormatting>
  <conditionalFormatting sqref="D78:V78">
    <cfRule type="expression" dxfId="7" priority="13">
      <formula>MOD(ROW(),2)=1</formula>
    </cfRule>
    <cfRule type="expression" dxfId="6" priority="14">
      <formula>MOD(ROW(),2)=0</formula>
    </cfRule>
  </conditionalFormatting>
  <conditionalFormatting sqref="E29:V29">
    <cfRule type="expression" dxfId="5" priority="7">
      <formula>MOD(ROW(),2)=1</formula>
    </cfRule>
    <cfRule type="expression" dxfId="4" priority="8">
      <formula>MOD(ROW(),2)=0</formula>
    </cfRule>
  </conditionalFormatting>
  <conditionalFormatting sqref="E36:V37">
    <cfRule type="expression" dxfId="3" priority="3">
      <formula>MOD(ROW(),2)=1</formula>
    </cfRule>
    <cfRule type="expression" dxfId="2" priority="4">
      <formula>MOD(ROW(),2)=0</formula>
    </cfRule>
  </conditionalFormatting>
  <conditionalFormatting sqref="D61:V61">
    <cfRule type="expression" dxfId="1" priority="1">
      <formula>MOD(ROW(),2)=1</formula>
    </cfRule>
    <cfRule type="expression" dxfId="0" priority="2">
      <formula>MOD(ROW(),2)=0</formula>
    </cfRule>
  </conditionalFormatting>
  <hyperlinks>
    <hyperlink ref="K2" location="Index!A1" display="[Index]"/>
  </hyperlinks>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90099"/>
  </sheetPr>
  <dimension ref="A1:Q147"/>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123</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44" t="s">
        <v>184</v>
      </c>
    </row>
    <row r="36" spans="1:1" x14ac:dyDescent="0.15">
      <c r="A36" s="44"/>
    </row>
    <row r="63" spans="1:1" x14ac:dyDescent="0.15">
      <c r="A63" s="44" t="s">
        <v>186</v>
      </c>
    </row>
    <row r="91" spans="1:1" x14ac:dyDescent="0.15">
      <c r="A91" s="44" t="s">
        <v>184</v>
      </c>
    </row>
    <row r="119" spans="1:1" x14ac:dyDescent="0.15">
      <c r="A119" s="44" t="s">
        <v>184</v>
      </c>
    </row>
    <row r="147" spans="1:1" x14ac:dyDescent="0.15">
      <c r="A147" s="44" t="s">
        <v>187</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90099"/>
  </sheetPr>
  <dimension ref="A1:Q119"/>
  <sheetViews>
    <sheetView showGridLines="0" workbookViewId="0">
      <pane ySplit="7" topLeftCell="A8" activePane="bottomLeft" state="frozenSplit"/>
      <selection pane="bottomLeft" activeCell="U7" sqref="U7"/>
    </sheetView>
  </sheetViews>
  <sheetFormatPr defaultRowHeight="10.5" x14ac:dyDescent="0.15"/>
  <sheetData>
    <row r="1" spans="1:17" s="54" customFormat="1" ht="17.25" customHeight="1" x14ac:dyDescent="0.15">
      <c r="A1" s="52" t="s">
        <v>124</v>
      </c>
      <c r="B1" s="53"/>
      <c r="C1" s="53"/>
      <c r="D1" s="53"/>
      <c r="E1" s="53"/>
      <c r="F1" s="53"/>
      <c r="G1" s="53"/>
      <c r="H1" s="53"/>
      <c r="I1" s="53"/>
      <c r="J1" s="53"/>
      <c r="K1" s="53"/>
      <c r="L1" s="53"/>
      <c r="M1" s="53"/>
      <c r="N1" s="53"/>
      <c r="O1" s="53"/>
      <c r="P1" s="53"/>
      <c r="Q1" s="53"/>
    </row>
    <row r="2" spans="1:17" s="1" customFormat="1" x14ac:dyDescent="0.15">
      <c r="A2" s="176" t="s">
        <v>159</v>
      </c>
      <c r="B2" s="175"/>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44" t="s">
        <v>131</v>
      </c>
    </row>
    <row r="63" spans="1:1" x14ac:dyDescent="0.15">
      <c r="A63" s="44" t="s">
        <v>184</v>
      </c>
    </row>
    <row r="91" spans="1:1" x14ac:dyDescent="0.15">
      <c r="A91" s="44" t="s">
        <v>131</v>
      </c>
    </row>
    <row r="119" spans="1:1" x14ac:dyDescent="0.15">
      <c r="A119" s="44" t="s">
        <v>131</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90099"/>
  </sheetPr>
  <dimension ref="A1:Q91"/>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123</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44" t="s">
        <v>158</v>
      </c>
    </row>
    <row r="63" spans="1:1" x14ac:dyDescent="0.15">
      <c r="A63" s="44" t="s">
        <v>199</v>
      </c>
    </row>
    <row r="91" spans="1:1" x14ac:dyDescent="0.15">
      <c r="A91" s="44" t="s">
        <v>200</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90099"/>
  </sheetPr>
  <dimension ref="A1:Q147"/>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125</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44" t="s">
        <v>201</v>
      </c>
    </row>
    <row r="63" spans="1:1" x14ac:dyDescent="0.15">
      <c r="A63" s="44" t="s">
        <v>203</v>
      </c>
    </row>
    <row r="91" spans="1:1" x14ac:dyDescent="0.15">
      <c r="A91" s="44" t="s">
        <v>137</v>
      </c>
    </row>
    <row r="92" spans="1:1" x14ac:dyDescent="0.15">
      <c r="A92" s="44"/>
    </row>
    <row r="119" spans="1:1" x14ac:dyDescent="0.15">
      <c r="A119" s="44" t="s">
        <v>137</v>
      </c>
    </row>
    <row r="147" spans="1:1" x14ac:dyDescent="0.15">
      <c r="A147" s="44" t="s">
        <v>202</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90099"/>
  </sheetPr>
  <dimension ref="A1:Q175"/>
  <sheetViews>
    <sheetView showGridLines="0" zoomScaleNormal="100" workbookViewId="0">
      <pane ySplit="7" topLeftCell="A8" activePane="bottomLeft" state="frozenSplit"/>
      <selection pane="bottomLeft"/>
    </sheetView>
  </sheetViews>
  <sheetFormatPr defaultRowHeight="10.5" x14ac:dyDescent="0.15"/>
  <sheetData>
    <row r="1" spans="1:17" s="54" customFormat="1" ht="17.25" customHeight="1" x14ac:dyDescent="0.15">
      <c r="A1" s="52" t="s">
        <v>126</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84" t="s">
        <v>139</v>
      </c>
    </row>
    <row r="63" spans="1:1" x14ac:dyDescent="0.15">
      <c r="A63" s="84" t="s">
        <v>139</v>
      </c>
    </row>
    <row r="91" spans="1:1" x14ac:dyDescent="0.15">
      <c r="A91" s="84" t="s">
        <v>139</v>
      </c>
    </row>
    <row r="119" spans="1:1" x14ac:dyDescent="0.15">
      <c r="A119" s="84" t="s">
        <v>139</v>
      </c>
    </row>
    <row r="147" spans="1:1" x14ac:dyDescent="0.15">
      <c r="A147" s="44" t="s">
        <v>206</v>
      </c>
    </row>
    <row r="175" spans="1:1" x14ac:dyDescent="0.15">
      <c r="A175" s="44" t="s">
        <v>207</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90099"/>
  </sheetPr>
  <dimension ref="A1:Q7"/>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127</v>
      </c>
      <c r="B1" s="53"/>
      <c r="C1" s="53"/>
      <c r="D1" s="53"/>
      <c r="E1" s="53"/>
      <c r="F1" s="53"/>
      <c r="G1" s="53"/>
      <c r="H1" s="53"/>
      <c r="I1" s="53"/>
      <c r="J1" s="53"/>
      <c r="K1" s="53"/>
      <c r="L1" s="53"/>
      <c r="M1" s="53"/>
      <c r="N1" s="53"/>
      <c r="O1" s="53"/>
      <c r="P1" s="53"/>
      <c r="Q1" s="53"/>
    </row>
    <row r="2" spans="1:17" s="1" customFormat="1" x14ac:dyDescent="0.15">
      <c r="A2" s="30" t="s">
        <v>121</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90099"/>
  </sheetPr>
  <dimension ref="A1:Q63"/>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151</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row r="35" spans="1:1" x14ac:dyDescent="0.15">
      <c r="A35" s="80" t="s">
        <v>210</v>
      </c>
    </row>
    <row r="63" spans="1:1" x14ac:dyDescent="0.15">
      <c r="A63" s="80" t="s">
        <v>211</v>
      </c>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Q7"/>
  <sheetViews>
    <sheetView showGridLines="0" workbookViewId="0">
      <pane ySplit="7" topLeftCell="A8" activePane="bottomLeft" state="frozenSplit"/>
      <selection pane="bottomLeft"/>
    </sheetView>
  </sheetViews>
  <sheetFormatPr defaultRowHeight="10.5" x14ac:dyDescent="0.15"/>
  <sheetData>
    <row r="1" spans="1:17" s="54" customFormat="1" ht="17.25" customHeight="1" x14ac:dyDescent="0.15">
      <c r="A1" s="52" t="s">
        <v>209</v>
      </c>
      <c r="B1" s="53"/>
      <c r="C1" s="53"/>
      <c r="D1" s="53"/>
      <c r="E1" s="53"/>
      <c r="F1" s="53"/>
      <c r="G1" s="53"/>
      <c r="H1" s="53"/>
      <c r="I1" s="53"/>
      <c r="J1" s="53"/>
      <c r="K1" s="53"/>
      <c r="L1" s="53"/>
      <c r="M1" s="53"/>
      <c r="N1" s="53"/>
      <c r="O1" s="53"/>
      <c r="P1" s="53"/>
      <c r="Q1" s="53"/>
    </row>
    <row r="2" spans="1:17" s="1" customFormat="1" x14ac:dyDescent="0.15">
      <c r="A2" s="30" t="s">
        <v>159</v>
      </c>
      <c r="B2" s="3"/>
      <c r="C2" s="2"/>
      <c r="D2" s="4"/>
      <c r="E2" s="4"/>
      <c r="F2" s="4"/>
      <c r="G2" s="4"/>
      <c r="H2" s="4"/>
      <c r="I2" s="4"/>
      <c r="J2" s="4"/>
      <c r="K2" s="4"/>
      <c r="L2" s="4"/>
      <c r="M2" s="4"/>
      <c r="N2" s="4"/>
      <c r="O2" s="4"/>
      <c r="P2" s="4"/>
      <c r="Q2" s="74" t="s">
        <v>116</v>
      </c>
    </row>
    <row r="3" spans="1:17" s="1" customFormat="1" ht="13.5" customHeight="1" x14ac:dyDescent="0.15">
      <c r="A3" s="31"/>
      <c r="B3" s="6"/>
      <c r="C3" s="5"/>
      <c r="D3" s="7"/>
      <c r="E3" s="7"/>
      <c r="F3" s="7"/>
      <c r="G3" s="7"/>
      <c r="H3" s="7"/>
      <c r="I3" s="7"/>
      <c r="J3" s="7"/>
      <c r="K3" s="7"/>
      <c r="L3" s="7"/>
      <c r="M3" s="7"/>
      <c r="N3" s="7"/>
      <c r="O3" s="7"/>
      <c r="P3" s="7"/>
      <c r="Q3" s="7"/>
    </row>
    <row r="4" spans="1:17" s="1" customFormat="1" ht="13.5" customHeight="1" x14ac:dyDescent="0.15">
      <c r="A4" s="31"/>
      <c r="B4" s="6"/>
      <c r="C4" s="5"/>
      <c r="D4" s="7"/>
      <c r="E4" s="7"/>
      <c r="F4" s="7"/>
      <c r="G4" s="7"/>
      <c r="H4" s="7"/>
      <c r="I4" s="7"/>
      <c r="J4" s="7"/>
      <c r="K4" s="7"/>
      <c r="L4" s="7"/>
      <c r="M4" s="7"/>
      <c r="N4" s="7"/>
      <c r="O4" s="7"/>
      <c r="P4" s="7"/>
      <c r="Q4" s="7"/>
    </row>
    <row r="5" spans="1:17" s="1" customFormat="1" ht="13.5" customHeight="1" x14ac:dyDescent="0.15">
      <c r="A5" s="31"/>
      <c r="B5" s="6"/>
      <c r="C5" s="5"/>
      <c r="D5" s="7"/>
      <c r="E5" s="7"/>
      <c r="F5" s="7"/>
      <c r="G5" s="7"/>
      <c r="H5" s="7"/>
      <c r="I5" s="7"/>
      <c r="J5" s="7"/>
      <c r="K5" s="7"/>
      <c r="L5" s="7"/>
      <c r="M5" s="7"/>
      <c r="N5" s="7"/>
      <c r="O5" s="7"/>
      <c r="P5" s="7"/>
      <c r="Q5" s="7"/>
    </row>
    <row r="6" spans="1:17" s="1" customFormat="1" ht="13.5" customHeight="1" x14ac:dyDescent="0.15">
      <c r="A6" s="31"/>
      <c r="B6" s="6"/>
      <c r="C6" s="5"/>
      <c r="D6" s="7"/>
      <c r="E6" s="7"/>
      <c r="F6" s="7"/>
      <c r="G6" s="7"/>
      <c r="H6" s="7"/>
      <c r="I6" s="7"/>
      <c r="J6" s="7"/>
      <c r="K6" s="7"/>
      <c r="L6" s="7"/>
      <c r="M6" s="7"/>
      <c r="N6" s="7"/>
      <c r="O6" s="7"/>
      <c r="P6" s="7"/>
      <c r="Q6" s="7"/>
    </row>
    <row r="7" spans="1:17" s="1" customFormat="1" ht="13.5" customHeight="1" x14ac:dyDescent="0.15">
      <c r="A7" s="31"/>
      <c r="B7" s="6"/>
      <c r="C7" s="5"/>
      <c r="D7" s="7"/>
      <c r="E7" s="7"/>
      <c r="F7" s="7"/>
      <c r="G7" s="7"/>
      <c r="H7" s="7"/>
      <c r="I7" s="7"/>
      <c r="J7" s="7"/>
      <c r="K7" s="7"/>
      <c r="L7" s="7"/>
      <c r="M7" s="7"/>
      <c r="N7" s="7"/>
      <c r="O7" s="7"/>
      <c r="P7" s="7"/>
      <c r="Q7" s="7"/>
    </row>
  </sheetData>
  <hyperlinks>
    <hyperlink ref="Q2" location="Index!A1" display="[Index]"/>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90099"/>
  </sheetPr>
  <dimension ref="A1:Q55"/>
  <sheetViews>
    <sheetView showGridLines="0" zoomScale="98" zoomScaleNormal="98" workbookViewId="0">
      <selection activeCell="A12" sqref="A12:B12"/>
    </sheetView>
  </sheetViews>
  <sheetFormatPr defaultRowHeight="10.5" x14ac:dyDescent="0.15"/>
  <sheetData>
    <row r="1" spans="17:17" x14ac:dyDescent="0.15">
      <c r="Q1" s="75" t="s">
        <v>116</v>
      </c>
    </row>
    <row r="3" spans="17:17" ht="12.75" x14ac:dyDescent="0.2">
      <c r="Q3" s="149" t="s">
        <v>174</v>
      </c>
    </row>
    <row r="54" spans="1:1" x14ac:dyDescent="0.15">
      <c r="A54" s="109" t="s">
        <v>154</v>
      </c>
    </row>
    <row r="55" spans="1:1" x14ac:dyDescent="0.15">
      <c r="A55" s="109" t="s">
        <v>173</v>
      </c>
    </row>
  </sheetData>
  <hyperlinks>
    <hyperlink ref="Q1" location="Index!A1" display="[Index]"/>
  </hyperlink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Index</vt:lpstr>
      <vt:lpstr>Data</vt:lpstr>
      <vt:lpstr>Demography</vt:lpstr>
      <vt:lpstr>Health</vt:lpstr>
      <vt:lpstr>Labour Market</vt:lpstr>
      <vt:lpstr>Housing</vt:lpstr>
      <vt:lpstr>Deprivation &amp; Benefits</vt:lpstr>
      <vt:lpstr>Education</vt:lpstr>
      <vt:lpstr>Community Safety</vt:lpstr>
      <vt:lpstr>Transport</vt:lpstr>
      <vt:lpstr>Wards Map</vt:lpstr>
      <vt:lpstr>Index!Print_Area</vt:lpstr>
    </vt:vector>
  </TitlesOfParts>
  <Company>London Borough of Camden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Storer, Neil</dc:creator>
  <cp:lastModifiedBy>Storer, Neil</cp:lastModifiedBy>
  <dcterms:created xsi:type="dcterms:W3CDTF">2017-10-03T13:43:28Z</dcterms:created>
  <dcterms:modified xsi:type="dcterms:W3CDTF">2021-05-05T10:20:31Z</dcterms:modified>
</cp:coreProperties>
</file>